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Whole" sheetId="8" r:id="rId1"/>
    <sheet name="KM0-KM35" sheetId="7" r:id="rId2"/>
    <sheet name="KM35-KM52" sheetId="6" r:id="rId3"/>
    <sheet name="KM52-KM65" sheetId="5" r:id="rId4"/>
    <sheet name="KM65-KM81" sheetId="4" r:id="rId5"/>
    <sheet name="KM81-KM110" sheetId="1" r:id="rId6"/>
    <sheet name="KM110-KM126" sheetId="2" r:id="rId7"/>
    <sheet name="KM126-KM139.2" sheetId="3" r:id="rId8"/>
  </sheets>
  <definedNames>
    <definedName name="_xlnm.Print_Titles" localSheetId="2">'KM35-KM52'!$1:$6</definedName>
    <definedName name="_xlnm.Print_Titles" localSheetId="3">'KM52-KM65'!$1:$6</definedName>
    <definedName name="_xlnm.Print_Titles" localSheetId="4">'KM65-KM81'!$1:$6</definedName>
    <definedName name="_xlnm.Print_Titles" localSheetId="5">'KM81-KM110'!$1:$6</definedName>
  </definedNames>
  <calcPr calcId="125725"/>
</workbook>
</file>

<file path=xl/calcChain.xml><?xml version="1.0" encoding="utf-8"?>
<calcChain xmlns="http://schemas.openxmlformats.org/spreadsheetml/2006/main">
  <c r="A8" i="8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6"/>
  <c r="A7" s="1"/>
</calcChain>
</file>

<file path=xl/sharedStrings.xml><?xml version="1.0" encoding="utf-8"?>
<sst xmlns="http://schemas.openxmlformats.org/spreadsheetml/2006/main" count="1653" uniqueCount="546">
  <si>
    <t>ELECTRIC INTERSECTION STATISTICS</t>
  </si>
  <si>
    <t>DANANG - QUANG NGAI EXPRESSWAY DEVELOPMENT PROJECT</t>
  </si>
  <si>
    <t>DETAILED DESIGN STAGE</t>
  </si>
  <si>
    <t>Station</t>
  </si>
  <si>
    <t>Intersection angle</t>
  </si>
  <si>
    <t>Type</t>
  </si>
  <si>
    <t>I.P Elev.</t>
  </si>
  <si>
    <t>Wires</t>
  </si>
  <si>
    <t>Bars</t>
  </si>
  <si>
    <t>Space Clearance</t>
  </si>
  <si>
    <t>Pillar high</t>
  </si>
  <si>
    <t>Left</t>
  </si>
  <si>
    <t>Right</t>
  </si>
  <si>
    <t>Type of pillar</t>
  </si>
  <si>
    <t>Pillar's dimension</t>
  </si>
  <si>
    <t>Side 1</t>
  </si>
  <si>
    <t>Side 2</t>
  </si>
  <si>
    <t>Φ</t>
  </si>
  <si>
    <t>Perpendicular distance</t>
  </si>
  <si>
    <t>BTCT</t>
  </si>
  <si>
    <t>220V</t>
  </si>
  <si>
    <t>Km81+325.60</t>
  </si>
  <si>
    <r>
      <t>34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53'44"</t>
    </r>
  </si>
  <si>
    <t>6KV</t>
  </si>
  <si>
    <t>Km81+366.00</t>
  </si>
  <si>
    <r>
      <t>50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01'40"</t>
    </r>
  </si>
  <si>
    <t>Km81+904.5</t>
  </si>
  <si>
    <r>
      <t>130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08'23"</t>
    </r>
  </si>
  <si>
    <t>220KV</t>
  </si>
  <si>
    <t>Km83+118.00</t>
  </si>
  <si>
    <r>
      <t>57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10'05"</t>
    </r>
  </si>
  <si>
    <t>Km87+577.30</t>
  </si>
  <si>
    <r>
      <t>54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30'52"</t>
    </r>
  </si>
  <si>
    <t>Km87+615.40</t>
  </si>
  <si>
    <r>
      <t>96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35'27"</t>
    </r>
  </si>
  <si>
    <t>Km87+764.30</t>
  </si>
  <si>
    <r>
      <t>118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55'32"</t>
    </r>
  </si>
  <si>
    <t>35KV</t>
  </si>
  <si>
    <t>Km89+146.09</t>
  </si>
  <si>
    <r>
      <t>64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26'46"</t>
    </r>
  </si>
  <si>
    <t>Km89+498.8</t>
  </si>
  <si>
    <r>
      <t>70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33'22"</t>
    </r>
  </si>
  <si>
    <t>Km91+069.90</t>
  </si>
  <si>
    <r>
      <t>160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22'54"</t>
    </r>
  </si>
  <si>
    <t>500KV</t>
  </si>
  <si>
    <t>SAT</t>
  </si>
  <si>
    <t>Km92+315.00</t>
  </si>
  <si>
    <r>
      <t>25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59'50"</t>
    </r>
  </si>
  <si>
    <r>
      <t>49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24'46"</t>
    </r>
  </si>
  <si>
    <t>BT</t>
  </si>
  <si>
    <r>
      <t>165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41'42"</t>
    </r>
  </si>
  <si>
    <r>
      <t>45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18'08"</t>
    </r>
  </si>
  <si>
    <r>
      <t>43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55'58"</t>
    </r>
  </si>
  <si>
    <t>110KV</t>
  </si>
  <si>
    <r>
      <t>100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06'35"</t>
    </r>
  </si>
  <si>
    <r>
      <t>68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29'11"</t>
    </r>
  </si>
  <si>
    <r>
      <t>80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05'48"</t>
    </r>
  </si>
  <si>
    <r>
      <t>102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58'59"</t>
    </r>
  </si>
  <si>
    <r>
      <t>91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15'09"</t>
    </r>
  </si>
  <si>
    <r>
      <t>94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08'37"</t>
    </r>
  </si>
  <si>
    <r>
      <t>13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16'29"</t>
    </r>
  </si>
  <si>
    <r>
      <t>9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36'53"</t>
    </r>
  </si>
  <si>
    <r>
      <t>91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43'48"</t>
    </r>
  </si>
  <si>
    <t>15KV</t>
  </si>
  <si>
    <r>
      <t>170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19'27"</t>
    </r>
  </si>
  <si>
    <r>
      <t>112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33'22"</t>
    </r>
  </si>
  <si>
    <r>
      <t>96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07'50"</t>
    </r>
  </si>
  <si>
    <r>
      <t>81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31'31"</t>
    </r>
  </si>
  <si>
    <r>
      <t>93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29'13"</t>
    </r>
  </si>
  <si>
    <r>
      <t>91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11'14"</t>
    </r>
  </si>
  <si>
    <r>
      <t>91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33'10"</t>
    </r>
  </si>
  <si>
    <r>
      <t>47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39'00"</t>
    </r>
  </si>
  <si>
    <r>
      <t>140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37'17"</t>
    </r>
  </si>
  <si>
    <r>
      <t>118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02'22"</t>
    </r>
  </si>
  <si>
    <r>
      <t>128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08'25"</t>
    </r>
  </si>
  <si>
    <r>
      <t>120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37'50"</t>
    </r>
  </si>
  <si>
    <r>
      <t>20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01'32"</t>
    </r>
  </si>
  <si>
    <r>
      <t>30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14'43"</t>
    </r>
  </si>
  <si>
    <r>
      <t>105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56'02"</t>
    </r>
  </si>
  <si>
    <r>
      <t>81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21'21"</t>
    </r>
  </si>
  <si>
    <r>
      <t>83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32'27"</t>
    </r>
  </si>
  <si>
    <r>
      <t>76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30'48"</t>
    </r>
  </si>
  <si>
    <r>
      <t>80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00'36"</t>
    </r>
  </si>
  <si>
    <r>
      <t>105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57'49"</t>
    </r>
  </si>
  <si>
    <r>
      <t>82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27'55"</t>
    </r>
  </si>
  <si>
    <r>
      <t>73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05'18"</t>
    </r>
  </si>
  <si>
    <r>
      <t>116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56'38"</t>
    </r>
  </si>
  <si>
    <r>
      <t>109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42'19"</t>
    </r>
  </si>
  <si>
    <r>
      <t>96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55'24"</t>
    </r>
  </si>
  <si>
    <r>
      <t>11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30'33"</t>
    </r>
  </si>
  <si>
    <r>
      <t>121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27'18"</t>
    </r>
  </si>
  <si>
    <r>
      <t>170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38'13"</t>
    </r>
  </si>
  <si>
    <r>
      <t>30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21'10"</t>
    </r>
  </si>
  <si>
    <r>
      <t>116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16'02"</t>
    </r>
  </si>
  <si>
    <r>
      <t>110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35'28"</t>
    </r>
  </si>
  <si>
    <r>
      <t>72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30'27"</t>
    </r>
  </si>
  <si>
    <r>
      <t>86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25'29"</t>
    </r>
  </si>
  <si>
    <r>
      <t>38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35'26"</t>
    </r>
  </si>
  <si>
    <t>TT</t>
  </si>
  <si>
    <r>
      <t>48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58'30"</t>
    </r>
  </si>
  <si>
    <r>
      <t>86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27'53"</t>
    </r>
  </si>
  <si>
    <r>
      <t>23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50'54"</t>
    </r>
  </si>
  <si>
    <t>TT BC</t>
  </si>
  <si>
    <r>
      <t>90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00'00"</t>
    </r>
  </si>
  <si>
    <r>
      <t>61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21'00"</t>
    </r>
  </si>
  <si>
    <r>
      <t>51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00'00"</t>
    </r>
  </si>
  <si>
    <r>
      <t>19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52'16"</t>
    </r>
  </si>
  <si>
    <r>
      <t>58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46'50"</t>
    </r>
  </si>
  <si>
    <r>
      <t>158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00'00"</t>
    </r>
  </si>
  <si>
    <r>
      <t>19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32'12"</t>
    </r>
  </si>
  <si>
    <r>
      <t>171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49'06"</t>
    </r>
  </si>
  <si>
    <r>
      <t>144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40'38"</t>
    </r>
  </si>
  <si>
    <r>
      <t>68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00'00"</t>
    </r>
  </si>
  <si>
    <t>TTBC</t>
  </si>
  <si>
    <r>
      <t>33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05'00"</t>
    </r>
  </si>
  <si>
    <r>
      <t>93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20'00"</t>
    </r>
  </si>
  <si>
    <r>
      <t>115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25'45"</t>
    </r>
  </si>
  <si>
    <r>
      <t>117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21'08"</t>
    </r>
  </si>
  <si>
    <r>
      <t>91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50'29"</t>
    </r>
  </si>
  <si>
    <r>
      <t>125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24'00"</t>
    </r>
  </si>
  <si>
    <r>
      <t>146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24'23"</t>
    </r>
  </si>
  <si>
    <r>
      <t>60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00'00"</t>
    </r>
  </si>
  <si>
    <r>
      <t>78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52'00"</t>
    </r>
  </si>
  <si>
    <r>
      <t>25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25'00"</t>
    </r>
  </si>
  <si>
    <t xml:space="preserve">Iron </t>
  </si>
  <si>
    <r>
      <t>53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24'00"</t>
    </r>
  </si>
  <si>
    <t>10KV</t>
  </si>
  <si>
    <r>
      <t>52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04'14"</t>
    </r>
  </si>
  <si>
    <r>
      <t>76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52'53"</t>
    </r>
  </si>
  <si>
    <r>
      <t>77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44'09"</t>
    </r>
  </si>
  <si>
    <r>
      <t>70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38'41"</t>
    </r>
  </si>
  <si>
    <r>
      <t>74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40'32"</t>
    </r>
  </si>
  <si>
    <r>
      <t>61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33'55"</t>
    </r>
  </si>
  <si>
    <r>
      <t>84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29'00"</t>
    </r>
  </si>
  <si>
    <r>
      <t>105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43'00"</t>
    </r>
  </si>
  <si>
    <r>
      <t>56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37'00"</t>
    </r>
  </si>
  <si>
    <r>
      <t>34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34'00"</t>
    </r>
  </si>
  <si>
    <r>
      <t>31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39'00"</t>
    </r>
  </si>
  <si>
    <r>
      <t>51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50'00"</t>
    </r>
  </si>
  <si>
    <r>
      <t>127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23'26"</t>
    </r>
  </si>
  <si>
    <r>
      <t>92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03'50"</t>
    </r>
  </si>
  <si>
    <r>
      <t>83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13'15"</t>
    </r>
  </si>
  <si>
    <r>
      <t>147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52'22"</t>
    </r>
  </si>
  <si>
    <r>
      <t>82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41'12"</t>
    </r>
  </si>
  <si>
    <t>DT</t>
  </si>
  <si>
    <t>35KV
220V</t>
  </si>
  <si>
    <t>3
4</t>
  </si>
  <si>
    <t>1
1</t>
  </si>
  <si>
    <t>9.00
6.64</t>
  </si>
  <si>
    <r>
      <t>119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54'17"</t>
    </r>
  </si>
  <si>
    <r>
      <t>140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42'55"</t>
    </r>
  </si>
  <si>
    <r>
      <t>87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07'00"</t>
    </r>
  </si>
  <si>
    <t>7.01
4.93</t>
  </si>
  <si>
    <t>9.14
6.73</t>
  </si>
  <si>
    <t>9.13
6.81</t>
  </si>
  <si>
    <r>
      <t>87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14'05"</t>
    </r>
  </si>
  <si>
    <t>220V
DT</t>
  </si>
  <si>
    <t>4
3</t>
  </si>
  <si>
    <t>6.15
3.00</t>
  </si>
  <si>
    <t>6.50
5.08</t>
  </si>
  <si>
    <r>
      <t>102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31'14"</t>
    </r>
  </si>
  <si>
    <r>
      <t>123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33'39"</t>
    </r>
  </si>
  <si>
    <r>
      <t>111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13'58"</t>
    </r>
  </si>
  <si>
    <r>
      <t>50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43'09"</t>
    </r>
  </si>
  <si>
    <t>Steel</t>
  </si>
  <si>
    <r>
      <t>133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14'09"</t>
    </r>
  </si>
  <si>
    <t>220v</t>
  </si>
  <si>
    <r>
      <t>93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51'50"</t>
    </r>
  </si>
  <si>
    <r>
      <t>58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52'12"</t>
    </r>
  </si>
  <si>
    <r>
      <t>54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24'35"</t>
    </r>
  </si>
  <si>
    <r>
      <t>54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50'49"</t>
    </r>
  </si>
  <si>
    <r>
      <t>46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07'17"</t>
    </r>
  </si>
  <si>
    <r>
      <t>137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19'14"</t>
    </r>
  </si>
  <si>
    <r>
      <t>96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44'42"</t>
    </r>
  </si>
  <si>
    <r>
      <t>104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52'58"</t>
    </r>
  </si>
  <si>
    <r>
      <t>82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37'00"</t>
    </r>
  </si>
  <si>
    <t>2X0.4</t>
  </si>
  <si>
    <r>
      <t>83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06'46"</t>
    </r>
  </si>
  <si>
    <t>TEL</t>
  </si>
  <si>
    <r>
      <t>82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10'06"</t>
    </r>
  </si>
  <si>
    <r>
      <t>98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38'27"</t>
    </r>
  </si>
  <si>
    <r>
      <t>81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42'42"</t>
    </r>
  </si>
  <si>
    <r>
      <t>108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00'31"</t>
    </r>
  </si>
  <si>
    <r>
      <t>106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50'59"</t>
    </r>
  </si>
  <si>
    <r>
      <t>106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36'52"</t>
    </r>
  </si>
  <si>
    <r>
      <t>42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26'30"</t>
    </r>
  </si>
  <si>
    <r>
      <t>42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07'06"</t>
    </r>
  </si>
  <si>
    <r>
      <t>132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15'26"</t>
    </r>
  </si>
  <si>
    <r>
      <t>39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15'18"</t>
    </r>
  </si>
  <si>
    <r>
      <t>51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53'14"</t>
    </r>
  </si>
  <si>
    <r>
      <t>98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35'45"</t>
    </r>
  </si>
  <si>
    <r>
      <t>93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45'31"</t>
    </r>
  </si>
  <si>
    <r>
      <t>104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22'35"</t>
    </r>
  </si>
  <si>
    <r>
      <t>100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2'51"</t>
    </r>
  </si>
  <si>
    <r>
      <t>101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24'45"</t>
    </r>
  </si>
  <si>
    <r>
      <t>111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9'38"</t>
    </r>
  </si>
  <si>
    <r>
      <t>114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0'20"</t>
    </r>
  </si>
  <si>
    <r>
      <t>118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20'11"</t>
    </r>
  </si>
  <si>
    <t>Km0+527.96</t>
  </si>
  <si>
    <r>
      <t>36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15'00''</t>
    </r>
  </si>
  <si>
    <t>4 legged steel</t>
  </si>
  <si>
    <t>Km0+24.3</t>
  </si>
  <si>
    <r>
      <t>76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12'00''</t>
    </r>
  </si>
  <si>
    <r>
      <t>77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47'00"</t>
    </r>
  </si>
  <si>
    <t>0.20</t>
  </si>
  <si>
    <t>Km0+583.8</t>
  </si>
  <si>
    <r>
      <t>141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39'00"</t>
    </r>
  </si>
  <si>
    <t>2</t>
  </si>
  <si>
    <t>5.7</t>
  </si>
  <si>
    <t>10.55</t>
  </si>
  <si>
    <t>10.53</t>
  </si>
  <si>
    <t>0.30</t>
  </si>
  <si>
    <t>52.96</t>
  </si>
  <si>
    <t>25.39</t>
  </si>
  <si>
    <t>Km0+592.2</t>
  </si>
  <si>
    <r>
      <t>148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'42"00</t>
    </r>
  </si>
  <si>
    <t>Km0+597.7</t>
  </si>
  <si>
    <r>
      <t>142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39'00''</t>
    </r>
  </si>
  <si>
    <t>Km0+800</t>
  </si>
  <si>
    <r>
      <t>77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23'00''</t>
    </r>
  </si>
  <si>
    <t>Km1+570.35</t>
  </si>
  <si>
    <r>
      <t>45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05'00''</t>
    </r>
  </si>
  <si>
    <t>Km1+596.59</t>
  </si>
  <si>
    <t>Km3+050.509</t>
  </si>
  <si>
    <r>
      <t>90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33'00''</t>
    </r>
  </si>
  <si>
    <t>Km4+434</t>
  </si>
  <si>
    <r>
      <t>69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02'00''</t>
    </r>
  </si>
  <si>
    <t>Km5+518.75</t>
  </si>
  <si>
    <r>
      <t>52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33'00''</t>
    </r>
  </si>
  <si>
    <t>Km5+745.8</t>
  </si>
  <si>
    <r>
      <t>125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43'00''</t>
    </r>
  </si>
  <si>
    <t>Km7+923</t>
  </si>
  <si>
    <r>
      <t>109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03'00''</t>
    </r>
  </si>
  <si>
    <t>Km7+369.65</t>
  </si>
  <si>
    <r>
      <t>88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41'00''</t>
    </r>
  </si>
  <si>
    <t>Km7+957.70</t>
  </si>
  <si>
    <r>
      <t>86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54'00</t>
    </r>
  </si>
  <si>
    <t>Km8+038.00</t>
  </si>
  <si>
    <r>
      <t>105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04'48''</t>
    </r>
  </si>
  <si>
    <t>Km8+470.50</t>
  </si>
  <si>
    <r>
      <t>92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41'</t>
    </r>
  </si>
  <si>
    <t>Km8+980.00</t>
  </si>
  <si>
    <r>
      <t>35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09'</t>
    </r>
  </si>
  <si>
    <t>Km9+27.00</t>
  </si>
  <si>
    <r>
      <t>79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00'</t>
    </r>
  </si>
  <si>
    <t>Km9+43.00</t>
  </si>
  <si>
    <r>
      <t>79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02'</t>
    </r>
  </si>
  <si>
    <t>Km9+381.30</t>
  </si>
  <si>
    <r>
      <t>113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15'47''</t>
    </r>
  </si>
  <si>
    <t>Km9+464.00</t>
  </si>
  <si>
    <r>
      <t>29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03'37''</t>
    </r>
  </si>
  <si>
    <t>Km10+330</t>
  </si>
  <si>
    <r>
      <t>163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41'</t>
    </r>
  </si>
  <si>
    <t>Km10+554.0</t>
  </si>
  <si>
    <r>
      <t>92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12'45''</t>
    </r>
  </si>
  <si>
    <t>Km10+764.5</t>
  </si>
  <si>
    <r>
      <t>89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89'</t>
    </r>
  </si>
  <si>
    <t>Km10+770</t>
  </si>
  <si>
    <r>
      <t>90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20'01"</t>
    </r>
  </si>
  <si>
    <t>Km13+87.0</t>
  </si>
  <si>
    <r>
      <t>103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34'</t>
    </r>
  </si>
  <si>
    <t>Km13+307</t>
  </si>
  <si>
    <r>
      <t>18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43'36"</t>
    </r>
  </si>
  <si>
    <t>Km13+620</t>
  </si>
  <si>
    <r>
      <t>94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57'</t>
    </r>
  </si>
  <si>
    <t>Km13+637</t>
  </si>
  <si>
    <r>
      <t>104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49'</t>
    </r>
  </si>
  <si>
    <t>Km13+820</t>
  </si>
  <si>
    <r>
      <t>40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06'</t>
    </r>
  </si>
  <si>
    <t>Km13+909.5</t>
  </si>
  <si>
    <r>
      <t>140</t>
    </r>
    <r>
      <rPr>
        <vertAlign val="super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43'</t>
    </r>
  </si>
  <si>
    <t>Km14+112</t>
  </si>
  <si>
    <r>
      <t>44</t>
    </r>
    <r>
      <rPr>
        <vertAlign val="superscript"/>
        <sz val="12"/>
        <color theme="1"/>
        <rFont val="Arial"/>
        <family val="2"/>
      </rPr>
      <t>o</t>
    </r>
    <r>
      <rPr>
        <sz val="12"/>
        <color theme="1"/>
        <rFont val="Arial"/>
        <family val="2"/>
      </rPr>
      <t>37'</t>
    </r>
  </si>
  <si>
    <t>Km14+243.5</t>
  </si>
  <si>
    <r>
      <t>30</t>
    </r>
    <r>
      <rPr>
        <vertAlign val="superscript"/>
        <sz val="12"/>
        <color theme="1"/>
        <rFont val="Arial"/>
        <family val="2"/>
      </rPr>
      <t>o</t>
    </r>
    <r>
      <rPr>
        <sz val="12"/>
        <color theme="1"/>
        <rFont val="Arial"/>
        <family val="2"/>
      </rPr>
      <t>45'</t>
    </r>
  </si>
  <si>
    <t>Km14+276.2</t>
  </si>
  <si>
    <r>
      <t>115</t>
    </r>
    <r>
      <rPr>
        <vertAlign val="superscript"/>
        <sz val="12"/>
        <color theme="1"/>
        <rFont val="Arial"/>
        <family val="2"/>
      </rPr>
      <t>o</t>
    </r>
    <r>
      <rPr>
        <sz val="12"/>
        <color theme="1"/>
        <rFont val="Arial"/>
        <family val="2"/>
      </rPr>
      <t>57'</t>
    </r>
  </si>
  <si>
    <t>Km14+471.5</t>
  </si>
  <si>
    <r>
      <t>111</t>
    </r>
    <r>
      <rPr>
        <vertAlign val="superscript"/>
        <sz val="12"/>
        <color theme="1"/>
        <rFont val="Arial"/>
        <family val="2"/>
      </rPr>
      <t>o</t>
    </r>
    <r>
      <rPr>
        <sz val="12"/>
        <color theme="1"/>
        <rFont val="Arial"/>
        <family val="2"/>
      </rPr>
      <t>26'30"</t>
    </r>
  </si>
  <si>
    <t>Km16+200</t>
  </si>
  <si>
    <r>
      <t>102</t>
    </r>
    <r>
      <rPr>
        <vertAlign val="superscript"/>
        <sz val="12"/>
        <color theme="1"/>
        <rFont val="Arial"/>
        <family val="2"/>
      </rPr>
      <t>o</t>
    </r>
    <r>
      <rPr>
        <sz val="12"/>
        <color theme="1"/>
        <rFont val="Arial"/>
        <family val="2"/>
      </rPr>
      <t>32'</t>
    </r>
  </si>
  <si>
    <t>Km16+205.6</t>
  </si>
  <si>
    <r>
      <t>106</t>
    </r>
    <r>
      <rPr>
        <vertAlign val="superscript"/>
        <sz val="12"/>
        <color theme="1"/>
        <rFont val="Arial"/>
        <family val="2"/>
      </rPr>
      <t>o</t>
    </r>
    <r>
      <rPr>
        <sz val="12"/>
        <color theme="1"/>
        <rFont val="Arial"/>
        <family val="2"/>
      </rPr>
      <t>58'</t>
    </r>
  </si>
  <si>
    <t>Km16+426</t>
  </si>
  <si>
    <r>
      <t>54</t>
    </r>
    <r>
      <rPr>
        <vertAlign val="superscript"/>
        <sz val="12"/>
        <color theme="1"/>
        <rFont val="Arial"/>
        <family val="2"/>
      </rPr>
      <t>o</t>
    </r>
    <r>
      <rPr>
        <sz val="12"/>
        <color theme="1"/>
        <rFont val="Arial"/>
        <family val="2"/>
      </rPr>
      <t>01'</t>
    </r>
  </si>
  <si>
    <t>Km16+631.5</t>
  </si>
  <si>
    <r>
      <t>136</t>
    </r>
    <r>
      <rPr>
        <vertAlign val="superscript"/>
        <sz val="12"/>
        <color theme="1"/>
        <rFont val="Arial"/>
        <family val="2"/>
      </rPr>
      <t>o</t>
    </r>
    <r>
      <rPr>
        <sz val="12"/>
        <color theme="1"/>
        <rFont val="Arial"/>
        <family val="2"/>
      </rPr>
      <t>41'</t>
    </r>
  </si>
  <si>
    <t>Km16+785.5</t>
  </si>
  <si>
    <r>
      <t>56</t>
    </r>
    <r>
      <rPr>
        <vertAlign val="superscript"/>
        <sz val="12"/>
        <color theme="1"/>
        <rFont val="Arial"/>
        <family val="2"/>
      </rPr>
      <t>o</t>
    </r>
    <r>
      <rPr>
        <sz val="12"/>
        <color theme="1"/>
        <rFont val="Arial"/>
        <family val="2"/>
      </rPr>
      <t>41'</t>
    </r>
  </si>
  <si>
    <t>Km16+853.5</t>
  </si>
  <si>
    <r>
      <t>150</t>
    </r>
    <r>
      <rPr>
        <vertAlign val="superscript"/>
        <sz val="12"/>
        <color theme="1"/>
        <rFont val="Arial"/>
        <family val="2"/>
      </rPr>
      <t>o</t>
    </r>
    <r>
      <rPr>
        <sz val="12"/>
        <color theme="1"/>
        <rFont val="Arial"/>
        <family val="2"/>
      </rPr>
      <t>00'</t>
    </r>
  </si>
  <si>
    <t>Km16+863.5</t>
  </si>
  <si>
    <r>
      <t>152</t>
    </r>
    <r>
      <rPr>
        <vertAlign val="superscript"/>
        <sz val="12"/>
        <color theme="1"/>
        <rFont val="Arial"/>
        <family val="2"/>
      </rPr>
      <t>o</t>
    </r>
    <r>
      <rPr>
        <sz val="12"/>
        <color theme="1"/>
        <rFont val="Arial"/>
        <family val="2"/>
      </rPr>
      <t>46'</t>
    </r>
  </si>
  <si>
    <t>Km16+880</t>
  </si>
  <si>
    <r>
      <t>66</t>
    </r>
    <r>
      <rPr>
        <vertAlign val="superscript"/>
        <sz val="12"/>
        <color theme="1"/>
        <rFont val="Arial"/>
        <family val="2"/>
      </rPr>
      <t>o</t>
    </r>
    <r>
      <rPr>
        <sz val="12"/>
        <color theme="1"/>
        <rFont val="Arial"/>
        <family val="2"/>
      </rPr>
      <t>33'</t>
    </r>
  </si>
  <si>
    <t>Km18+077.90</t>
  </si>
  <si>
    <r>
      <t>87</t>
    </r>
    <r>
      <rPr>
        <vertAlign val="superscript"/>
        <sz val="12"/>
        <color theme="1"/>
        <rFont val="Arial"/>
        <family val="2"/>
      </rPr>
      <t>o</t>
    </r>
    <r>
      <rPr>
        <sz val="12"/>
        <color theme="1"/>
        <rFont val="Arial"/>
        <family val="2"/>
      </rPr>
      <t>06'36"</t>
    </r>
  </si>
  <si>
    <t>Km18+109.50</t>
  </si>
  <si>
    <r>
      <t>75</t>
    </r>
    <r>
      <rPr>
        <vertAlign val="superscript"/>
        <sz val="12"/>
        <color theme="1"/>
        <rFont val="Arial"/>
        <family val="2"/>
      </rPr>
      <t>O</t>
    </r>
    <r>
      <rPr>
        <sz val="12"/>
        <color theme="1"/>
        <rFont val="Arial"/>
        <family val="2"/>
      </rPr>
      <t>04'59"</t>
    </r>
  </si>
  <si>
    <t>Km18+214.60</t>
  </si>
  <si>
    <r>
      <t>16</t>
    </r>
    <r>
      <rPr>
        <vertAlign val="superscript"/>
        <sz val="12"/>
        <color theme="1"/>
        <rFont val="Arial"/>
        <family val="2"/>
      </rPr>
      <t>o</t>
    </r>
    <r>
      <rPr>
        <sz val="12"/>
        <color theme="1"/>
        <rFont val="Arial"/>
        <family val="2"/>
      </rPr>
      <t>10'06"</t>
    </r>
  </si>
  <si>
    <t>Km19+208.20</t>
  </si>
  <si>
    <r>
      <t>94</t>
    </r>
    <r>
      <rPr>
        <vertAlign val="superscript"/>
        <sz val="12"/>
        <color theme="1"/>
        <rFont val="Arial"/>
        <family val="2"/>
      </rPr>
      <t>o</t>
    </r>
    <r>
      <rPr>
        <sz val="12"/>
        <color theme="1"/>
        <rFont val="Arial"/>
        <family val="2"/>
      </rPr>
      <t>54'40"</t>
    </r>
  </si>
  <si>
    <r>
      <t>75</t>
    </r>
    <r>
      <rPr>
        <vertAlign val="superscript"/>
        <sz val="12"/>
        <color theme="1"/>
        <rFont val="Arial"/>
        <family val="2"/>
      </rPr>
      <t>o</t>
    </r>
    <r>
      <rPr>
        <sz val="12"/>
        <color theme="1"/>
        <rFont val="Arial"/>
        <family val="2"/>
      </rPr>
      <t>04'59"</t>
    </r>
  </si>
  <si>
    <t>250KV</t>
  </si>
  <si>
    <t>Iron</t>
  </si>
  <si>
    <r>
      <t>90</t>
    </r>
    <r>
      <rPr>
        <vertAlign val="superscript"/>
        <sz val="12"/>
        <color theme="1"/>
        <rFont val="Arial"/>
        <family val="2"/>
      </rPr>
      <t>o</t>
    </r>
    <r>
      <rPr>
        <sz val="12"/>
        <color theme="1"/>
        <rFont val="Arial"/>
        <family val="2"/>
      </rPr>
      <t>10'49"</t>
    </r>
  </si>
  <si>
    <t>Km19+569.37</t>
  </si>
  <si>
    <r>
      <t>95</t>
    </r>
    <r>
      <rPr>
        <vertAlign val="superscript"/>
        <sz val="12"/>
        <color theme="1"/>
        <rFont val="Arial"/>
        <family val="2"/>
      </rPr>
      <t>o</t>
    </r>
    <r>
      <rPr>
        <sz val="12"/>
        <color theme="1"/>
        <rFont val="Arial"/>
        <family val="2"/>
      </rPr>
      <t>32'32"</t>
    </r>
  </si>
  <si>
    <t>Km20+482.60</t>
  </si>
  <si>
    <r>
      <t>70</t>
    </r>
    <r>
      <rPr>
        <vertAlign val="superscript"/>
        <sz val="12"/>
        <color theme="1"/>
        <rFont val="Arial"/>
        <family val="2"/>
      </rPr>
      <t>o</t>
    </r>
    <r>
      <rPr>
        <sz val="12"/>
        <color theme="1"/>
        <rFont val="Arial"/>
        <family val="2"/>
      </rPr>
      <t>10'52"</t>
    </r>
  </si>
  <si>
    <t>Km21+471.36</t>
  </si>
  <si>
    <r>
      <t>46</t>
    </r>
    <r>
      <rPr>
        <vertAlign val="superscript"/>
        <sz val="12"/>
        <color theme="1"/>
        <rFont val="Arial"/>
        <family val="2"/>
      </rPr>
      <t>o</t>
    </r>
    <r>
      <rPr>
        <sz val="12"/>
        <color theme="1"/>
        <rFont val="Arial"/>
        <family val="2"/>
      </rPr>
      <t>15'46"</t>
    </r>
  </si>
  <si>
    <t>Km23+229.6</t>
  </si>
  <si>
    <r>
      <t>112</t>
    </r>
    <r>
      <rPr>
        <vertAlign val="superscript"/>
        <sz val="12"/>
        <color theme="1"/>
        <rFont val="Arial"/>
        <family val="2"/>
      </rPr>
      <t>o</t>
    </r>
    <r>
      <rPr>
        <sz val="12"/>
        <color theme="1"/>
        <rFont val="Arial"/>
        <family val="2"/>
      </rPr>
      <t>00'20"</t>
    </r>
  </si>
  <si>
    <t>Km23+614.9</t>
  </si>
  <si>
    <r>
      <t>95</t>
    </r>
    <r>
      <rPr>
        <vertAlign val="superscript"/>
        <sz val="12"/>
        <color theme="1"/>
        <rFont val="Arial"/>
        <family val="2"/>
      </rPr>
      <t>o</t>
    </r>
    <r>
      <rPr>
        <sz val="12"/>
        <color theme="1"/>
        <rFont val="Arial"/>
        <family val="2"/>
      </rPr>
      <t>42'38"</t>
    </r>
  </si>
  <si>
    <t>Km23+970</t>
  </si>
  <si>
    <r>
      <t>136</t>
    </r>
    <r>
      <rPr>
        <vertAlign val="superscript"/>
        <sz val="12"/>
        <color theme="1"/>
        <rFont val="Arial"/>
        <family val="2"/>
      </rPr>
      <t>o</t>
    </r>
    <r>
      <rPr>
        <sz val="12"/>
        <color theme="1"/>
        <rFont val="Arial"/>
        <family val="2"/>
      </rPr>
      <t>11'05"</t>
    </r>
  </si>
  <si>
    <t>Km24+165.5</t>
  </si>
  <si>
    <r>
      <t>80</t>
    </r>
    <r>
      <rPr>
        <vertAlign val="superscript"/>
        <sz val="12"/>
        <color theme="1"/>
        <rFont val="Arial"/>
        <family val="2"/>
      </rPr>
      <t>o</t>
    </r>
    <r>
      <rPr>
        <sz val="12"/>
        <color theme="1"/>
        <rFont val="Arial"/>
        <family val="2"/>
      </rPr>
      <t>00'25"</t>
    </r>
  </si>
  <si>
    <t>Km24+748</t>
  </si>
  <si>
    <r>
      <t>107</t>
    </r>
    <r>
      <rPr>
        <vertAlign val="superscript"/>
        <sz val="12"/>
        <color theme="1"/>
        <rFont val="Arial"/>
        <family val="2"/>
      </rPr>
      <t>o</t>
    </r>
    <r>
      <rPr>
        <sz val="12"/>
        <color theme="1"/>
        <rFont val="Arial"/>
        <family val="2"/>
      </rPr>
      <t>00'46"</t>
    </r>
  </si>
  <si>
    <t>Km25+221.6</t>
  </si>
  <si>
    <r>
      <t>76</t>
    </r>
    <r>
      <rPr>
        <vertAlign val="superscript"/>
        <sz val="12"/>
        <color theme="1"/>
        <rFont val="Arial"/>
        <family val="2"/>
      </rPr>
      <t>o</t>
    </r>
    <r>
      <rPr>
        <sz val="12"/>
        <color theme="1"/>
        <rFont val="Arial"/>
        <family val="2"/>
      </rPr>
      <t>33'42"</t>
    </r>
  </si>
  <si>
    <t>Km27+428.6</t>
  </si>
  <si>
    <r>
      <t>165</t>
    </r>
    <r>
      <rPr>
        <vertAlign val="superscript"/>
        <sz val="12"/>
        <color theme="1"/>
        <rFont val="Arial"/>
        <family val="2"/>
      </rPr>
      <t>o</t>
    </r>
    <r>
      <rPr>
        <sz val="12"/>
        <color theme="1"/>
        <rFont val="Arial"/>
        <family val="2"/>
      </rPr>
      <t>12'41"</t>
    </r>
  </si>
  <si>
    <t>Km27+572</t>
  </si>
  <si>
    <r>
      <t>110</t>
    </r>
    <r>
      <rPr>
        <vertAlign val="superscript"/>
        <sz val="12"/>
        <color theme="1"/>
        <rFont val="Arial"/>
        <family val="2"/>
      </rPr>
      <t>o</t>
    </r>
    <r>
      <rPr>
        <sz val="12"/>
        <color theme="1"/>
        <rFont val="Arial"/>
        <family val="2"/>
      </rPr>
      <t>56'00"</t>
    </r>
  </si>
  <si>
    <t>Km28+915</t>
  </si>
  <si>
    <r>
      <t>47</t>
    </r>
    <r>
      <rPr>
        <vertAlign val="superscript"/>
        <sz val="12"/>
        <color theme="1"/>
        <rFont val="Arial"/>
        <family val="2"/>
      </rPr>
      <t>o</t>
    </r>
    <r>
      <rPr>
        <sz val="12"/>
        <color theme="1"/>
        <rFont val="Arial"/>
        <family val="2"/>
      </rPr>
      <t>53'00"</t>
    </r>
  </si>
  <si>
    <t>Km30+323</t>
  </si>
  <si>
    <r>
      <t>120</t>
    </r>
    <r>
      <rPr>
        <vertAlign val="superscript"/>
        <sz val="12"/>
        <color theme="1"/>
        <rFont val="Arial"/>
        <family val="2"/>
      </rPr>
      <t>o</t>
    </r>
    <r>
      <rPr>
        <sz val="12"/>
        <color theme="1"/>
        <rFont val="Arial"/>
        <family val="2"/>
      </rPr>
      <t>30'12"</t>
    </r>
  </si>
  <si>
    <t>Km32+074.96</t>
  </si>
  <si>
    <r>
      <t>58</t>
    </r>
    <r>
      <rPr>
        <vertAlign val="superscript"/>
        <sz val="12"/>
        <color theme="1"/>
        <rFont val="Arial"/>
        <family val="2"/>
      </rPr>
      <t>o</t>
    </r>
    <r>
      <rPr>
        <sz val="12"/>
        <color theme="1"/>
        <rFont val="Arial"/>
        <family val="2"/>
      </rPr>
      <t>55'53"</t>
    </r>
  </si>
  <si>
    <t>Km34+990.37</t>
  </si>
  <si>
    <r>
      <t>15</t>
    </r>
    <r>
      <rPr>
        <vertAlign val="superscript"/>
        <sz val="12"/>
        <color theme="1"/>
        <rFont val="Arial"/>
        <family val="2"/>
      </rPr>
      <t>o</t>
    </r>
    <r>
      <rPr>
        <sz val="12"/>
        <color theme="1"/>
        <rFont val="Arial"/>
        <family val="2"/>
      </rPr>
      <t>07'29''</t>
    </r>
  </si>
  <si>
    <t>No.</t>
    <phoneticPr fontId="7"/>
  </si>
  <si>
    <t>DANANG - QUANG NGAI EXPRESSWAY DEVELOPMENT PROJECT (Detailed Design Stage)</t>
    <phoneticPr fontId="7"/>
  </si>
  <si>
    <t>ELECTRIC INTERSECTION STATISTICS (As of December 2011)</t>
    <phoneticPr fontId="7"/>
  </si>
  <si>
    <t>No.</t>
    <phoneticPr fontId="7"/>
  </si>
  <si>
    <t>35KV</t>
    <phoneticPr fontId="7"/>
  </si>
  <si>
    <t>220V</t>
    <phoneticPr fontId="7"/>
  </si>
  <si>
    <t>DT</t>
    <phoneticPr fontId="7"/>
  </si>
  <si>
    <r>
      <t>36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15'00''</t>
    </r>
  </si>
  <si>
    <r>
      <t>76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12'00''</t>
    </r>
  </si>
  <si>
    <r>
      <t>77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47'00"</t>
    </r>
  </si>
  <si>
    <r>
      <t>141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39'00"</t>
    </r>
  </si>
  <si>
    <r>
      <t>148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'42"00</t>
    </r>
  </si>
  <si>
    <r>
      <t>142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39'00''</t>
    </r>
  </si>
  <si>
    <r>
      <t>77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23'00''</t>
    </r>
  </si>
  <si>
    <r>
      <t>45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05'00''</t>
    </r>
  </si>
  <si>
    <r>
      <t>90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33'00''</t>
    </r>
  </si>
  <si>
    <r>
      <t>69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02'00''</t>
    </r>
  </si>
  <si>
    <r>
      <t>52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33'00''</t>
    </r>
  </si>
  <si>
    <r>
      <t>125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43'00''</t>
    </r>
  </si>
  <si>
    <r>
      <t>109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03'00''</t>
    </r>
  </si>
  <si>
    <r>
      <t>88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41'00''</t>
    </r>
  </si>
  <si>
    <r>
      <t>86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54'00</t>
    </r>
  </si>
  <si>
    <r>
      <t>105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04'48''</t>
    </r>
  </si>
  <si>
    <r>
      <t>92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41'</t>
    </r>
  </si>
  <si>
    <r>
      <t>35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09'</t>
    </r>
  </si>
  <si>
    <r>
      <t>79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00'</t>
    </r>
  </si>
  <si>
    <r>
      <t>79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02'</t>
    </r>
  </si>
  <si>
    <r>
      <t>113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15'47''</t>
    </r>
  </si>
  <si>
    <r>
      <t>29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03'37''</t>
    </r>
  </si>
  <si>
    <r>
      <t>163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41'</t>
    </r>
  </si>
  <si>
    <r>
      <t>92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12'45''</t>
    </r>
  </si>
  <si>
    <r>
      <t>89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89'</t>
    </r>
  </si>
  <si>
    <r>
      <t>90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20'01"</t>
    </r>
  </si>
  <si>
    <r>
      <t>103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34'</t>
    </r>
  </si>
  <si>
    <r>
      <t>18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43'36"</t>
    </r>
  </si>
  <si>
    <r>
      <t>94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57'</t>
    </r>
  </si>
  <si>
    <r>
      <t>104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49'</t>
    </r>
  </si>
  <si>
    <r>
      <t>40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06'</t>
    </r>
  </si>
  <si>
    <r>
      <t>140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43'</t>
    </r>
  </si>
  <si>
    <r>
      <t>44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37'</t>
    </r>
  </si>
  <si>
    <r>
      <t>30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45'</t>
    </r>
  </si>
  <si>
    <r>
      <t>115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57'</t>
    </r>
  </si>
  <si>
    <r>
      <t>111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26'30"</t>
    </r>
  </si>
  <si>
    <r>
      <t>102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32'</t>
    </r>
  </si>
  <si>
    <r>
      <t>106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58'</t>
    </r>
  </si>
  <si>
    <r>
      <t>54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01'</t>
    </r>
  </si>
  <si>
    <r>
      <t>136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41'</t>
    </r>
  </si>
  <si>
    <r>
      <t>56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41'</t>
    </r>
  </si>
  <si>
    <r>
      <t>150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00'</t>
    </r>
  </si>
  <si>
    <r>
      <t>152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46'</t>
    </r>
  </si>
  <si>
    <r>
      <t>66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33'</t>
    </r>
  </si>
  <si>
    <r>
      <t>87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06'36"</t>
    </r>
  </si>
  <si>
    <r>
      <t>75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04'59"</t>
    </r>
  </si>
  <si>
    <r>
      <t>16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10'06"</t>
    </r>
  </si>
  <si>
    <r>
      <t>94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54'40"</t>
    </r>
  </si>
  <si>
    <r>
      <t>75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04'59"</t>
    </r>
  </si>
  <si>
    <r>
      <t>90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10'49"</t>
    </r>
  </si>
  <si>
    <r>
      <t>95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32'32"</t>
    </r>
  </si>
  <si>
    <r>
      <t>70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10'52"</t>
    </r>
  </si>
  <si>
    <r>
      <t>46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15'46"</t>
    </r>
  </si>
  <si>
    <r>
      <t>112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00'20"</t>
    </r>
  </si>
  <si>
    <r>
      <t>95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42'38"</t>
    </r>
  </si>
  <si>
    <r>
      <t>136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11'05"</t>
    </r>
  </si>
  <si>
    <r>
      <t>80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00'25"</t>
    </r>
  </si>
  <si>
    <r>
      <t>107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00'46"</t>
    </r>
  </si>
  <si>
    <r>
      <t>76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33'42"</t>
    </r>
  </si>
  <si>
    <r>
      <t>165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12'41"</t>
    </r>
  </si>
  <si>
    <r>
      <t>110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56'00"</t>
    </r>
  </si>
  <si>
    <r>
      <t>47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53'00"</t>
    </r>
  </si>
  <si>
    <r>
      <t>120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30'12"</t>
    </r>
  </si>
  <si>
    <r>
      <t>58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55'53"</t>
    </r>
  </si>
  <si>
    <r>
      <t>15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07'29''</t>
    </r>
  </si>
  <si>
    <r>
      <t>83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06'46"</t>
    </r>
  </si>
  <si>
    <r>
      <t>82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10'06"</t>
    </r>
  </si>
  <si>
    <r>
      <t>98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38'27"</t>
    </r>
  </si>
  <si>
    <r>
      <t>81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42'42"</t>
    </r>
  </si>
  <si>
    <r>
      <t>108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00'31"</t>
    </r>
  </si>
  <si>
    <r>
      <t>106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50'59"</t>
    </r>
  </si>
  <si>
    <r>
      <t>106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36'52"</t>
    </r>
  </si>
  <si>
    <r>
      <t>42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26'30"</t>
    </r>
  </si>
  <si>
    <r>
      <t>42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07'06"</t>
    </r>
  </si>
  <si>
    <r>
      <t>132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15'26"</t>
    </r>
  </si>
  <si>
    <r>
      <t>39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15'18"</t>
    </r>
  </si>
  <si>
    <r>
      <t>51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53'14"</t>
    </r>
  </si>
  <si>
    <r>
      <t>98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35'45"</t>
    </r>
  </si>
  <si>
    <r>
      <t>93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45'31"</t>
    </r>
  </si>
  <si>
    <r>
      <t>104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22'35"</t>
    </r>
  </si>
  <si>
    <r>
      <t>100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2'51"</t>
    </r>
  </si>
  <si>
    <r>
      <t>101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24'45"</t>
    </r>
  </si>
  <si>
    <r>
      <t>111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9'38"</t>
    </r>
  </si>
  <si>
    <r>
      <t>114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0'20"</t>
    </r>
  </si>
  <si>
    <r>
      <t>118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20'11"</t>
    </r>
  </si>
  <si>
    <r>
      <t>127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23'26"</t>
    </r>
  </si>
  <si>
    <r>
      <t>92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03'50"</t>
    </r>
  </si>
  <si>
    <r>
      <t>83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13'15"</t>
    </r>
  </si>
  <si>
    <r>
      <t>147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52'22"</t>
    </r>
  </si>
  <si>
    <r>
      <t>82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41'12"</t>
    </r>
  </si>
  <si>
    <r>
      <t>119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54'17"</t>
    </r>
  </si>
  <si>
    <r>
      <t>140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42'55"</t>
    </r>
  </si>
  <si>
    <r>
      <t>87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07'00"</t>
    </r>
  </si>
  <si>
    <r>
      <t>87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14'05"</t>
    </r>
  </si>
  <si>
    <r>
      <t>102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31'14"</t>
    </r>
  </si>
  <si>
    <r>
      <t>123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33'39"</t>
    </r>
  </si>
  <si>
    <r>
      <t>111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13'58"</t>
    </r>
  </si>
  <si>
    <r>
      <t>50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43'09"</t>
    </r>
  </si>
  <si>
    <r>
      <t>133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14'09"</t>
    </r>
  </si>
  <si>
    <r>
      <t>93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51'50"</t>
    </r>
  </si>
  <si>
    <r>
      <t>58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52'12"</t>
    </r>
  </si>
  <si>
    <r>
      <t>54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24'35"</t>
    </r>
  </si>
  <si>
    <r>
      <t>54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50'49"</t>
    </r>
  </si>
  <si>
    <r>
      <t>46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07'17"</t>
    </r>
  </si>
  <si>
    <r>
      <t>137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19'14"</t>
    </r>
  </si>
  <si>
    <r>
      <t>96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44'42"</t>
    </r>
  </si>
  <si>
    <r>
      <t>104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52'58"</t>
    </r>
  </si>
  <si>
    <r>
      <t>82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37'00"</t>
    </r>
  </si>
  <si>
    <r>
      <t>78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52'00"</t>
    </r>
  </si>
  <si>
    <r>
      <t>25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25'00"</t>
    </r>
  </si>
  <si>
    <r>
      <t>53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24'00"</t>
    </r>
  </si>
  <si>
    <r>
      <t>52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04'14"</t>
    </r>
  </si>
  <si>
    <r>
      <t>76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52'53"</t>
    </r>
  </si>
  <si>
    <r>
      <t>77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44'09"</t>
    </r>
  </si>
  <si>
    <r>
      <t>70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38'41"</t>
    </r>
  </si>
  <si>
    <r>
      <t>74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40'32"</t>
    </r>
  </si>
  <si>
    <r>
      <t>61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33'55"</t>
    </r>
  </si>
  <si>
    <r>
      <t>84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29'00"</t>
    </r>
  </si>
  <si>
    <r>
      <t>105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43'00"</t>
    </r>
  </si>
  <si>
    <r>
      <t>56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37'00"</t>
    </r>
  </si>
  <si>
    <r>
      <t>34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34'00"</t>
    </r>
  </si>
  <si>
    <r>
      <t>31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39'00"</t>
    </r>
  </si>
  <si>
    <r>
      <t>51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50'00"</t>
    </r>
  </si>
  <si>
    <r>
      <t>34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53'44"</t>
    </r>
  </si>
  <si>
    <r>
      <t>50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01'40"</t>
    </r>
  </si>
  <si>
    <r>
      <t>130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08'23"</t>
    </r>
  </si>
  <si>
    <r>
      <t>57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10'05"</t>
    </r>
  </si>
  <si>
    <r>
      <t>54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30'52"</t>
    </r>
  </si>
  <si>
    <r>
      <t>96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35'27"</t>
    </r>
  </si>
  <si>
    <r>
      <t>118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55'32"</t>
    </r>
  </si>
  <si>
    <r>
      <t>64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26'46"</t>
    </r>
  </si>
  <si>
    <r>
      <t>70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33'22"</t>
    </r>
  </si>
  <si>
    <r>
      <t>160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22'54"</t>
    </r>
  </si>
  <si>
    <r>
      <t>25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59'50"</t>
    </r>
  </si>
  <si>
    <r>
      <t>49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24'46"</t>
    </r>
  </si>
  <si>
    <r>
      <t>165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41'42"</t>
    </r>
  </si>
  <si>
    <r>
      <t>45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18'08"</t>
    </r>
  </si>
  <si>
    <r>
      <t>43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55'58"</t>
    </r>
  </si>
  <si>
    <r>
      <t>100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06'35"</t>
    </r>
  </si>
  <si>
    <r>
      <t>68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29'11"</t>
    </r>
  </si>
  <si>
    <r>
      <t>80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05'48"</t>
    </r>
  </si>
  <si>
    <r>
      <t>102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58'59"</t>
    </r>
  </si>
  <si>
    <r>
      <t>91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15'09"</t>
    </r>
  </si>
  <si>
    <r>
      <t>94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08'37"</t>
    </r>
  </si>
  <si>
    <r>
      <t>13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16'29"</t>
    </r>
  </si>
  <si>
    <r>
      <t>9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36'53"</t>
    </r>
  </si>
  <si>
    <r>
      <t>91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43'48"</t>
    </r>
  </si>
  <si>
    <r>
      <t>170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19'27"</t>
    </r>
  </si>
  <si>
    <r>
      <t>112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33'22"</t>
    </r>
  </si>
  <si>
    <r>
      <t>96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07'50"</t>
    </r>
  </si>
  <si>
    <r>
      <t>81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31'31"</t>
    </r>
  </si>
  <si>
    <r>
      <t>93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29'13"</t>
    </r>
  </si>
  <si>
    <r>
      <t>91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11'14"</t>
    </r>
  </si>
  <si>
    <r>
      <t>91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33'10"</t>
    </r>
  </si>
  <si>
    <r>
      <t>47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39'00"</t>
    </r>
  </si>
  <si>
    <r>
      <t>140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37'17"</t>
    </r>
  </si>
  <si>
    <r>
      <t>118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02'22"</t>
    </r>
  </si>
  <si>
    <r>
      <t>128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08'25"</t>
    </r>
  </si>
  <si>
    <r>
      <t>120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37'50"</t>
    </r>
  </si>
  <si>
    <r>
      <t>20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01'32"</t>
    </r>
  </si>
  <si>
    <r>
      <t>30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14'43"</t>
    </r>
  </si>
  <si>
    <r>
      <t>105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56'02"</t>
    </r>
  </si>
  <si>
    <r>
      <t>81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21'21"</t>
    </r>
  </si>
  <si>
    <r>
      <t>83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32'27"</t>
    </r>
  </si>
  <si>
    <r>
      <t>76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30'48"</t>
    </r>
  </si>
  <si>
    <r>
      <t>80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00'36"</t>
    </r>
  </si>
  <si>
    <r>
      <t>105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57'49"</t>
    </r>
  </si>
  <si>
    <r>
      <t>82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27'55"</t>
    </r>
  </si>
  <si>
    <r>
      <t>73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05'18"</t>
    </r>
  </si>
  <si>
    <r>
      <t>116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56'38"</t>
    </r>
  </si>
  <si>
    <r>
      <t>109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42'19"</t>
    </r>
  </si>
  <si>
    <r>
      <t>96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55'24"</t>
    </r>
  </si>
  <si>
    <r>
      <t>11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30'33"</t>
    </r>
  </si>
  <si>
    <r>
      <t>121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27'18"</t>
    </r>
  </si>
  <si>
    <r>
      <t>170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38'13"</t>
    </r>
  </si>
  <si>
    <r>
      <t>30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21'10"</t>
    </r>
  </si>
  <si>
    <r>
      <t>116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16'02"</t>
    </r>
  </si>
  <si>
    <r>
      <t>110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35'28"</t>
    </r>
  </si>
  <si>
    <r>
      <t>72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30'27"</t>
    </r>
  </si>
  <si>
    <r>
      <t>86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25'29"</t>
    </r>
  </si>
  <si>
    <r>
      <t>38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35'26"</t>
    </r>
  </si>
  <si>
    <r>
      <t>48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58'30"</t>
    </r>
  </si>
  <si>
    <r>
      <t>86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27'53"</t>
    </r>
  </si>
  <si>
    <r>
      <t>23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50'54"</t>
    </r>
  </si>
  <si>
    <r>
      <t>90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00'00"</t>
    </r>
  </si>
  <si>
    <r>
      <t>61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21'00"</t>
    </r>
  </si>
  <si>
    <r>
      <t>51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00'00"</t>
    </r>
  </si>
  <si>
    <r>
      <t>19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52'16"</t>
    </r>
  </si>
  <si>
    <r>
      <t>58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46'50"</t>
    </r>
  </si>
  <si>
    <r>
      <t>158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00'00"</t>
    </r>
  </si>
  <si>
    <r>
      <t>19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32'12"</t>
    </r>
  </si>
  <si>
    <r>
      <t>171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49'06"</t>
    </r>
  </si>
  <si>
    <r>
      <t>144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40'38"</t>
    </r>
  </si>
  <si>
    <r>
      <t>68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00'00"</t>
    </r>
  </si>
  <si>
    <r>
      <t>33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05'00"</t>
    </r>
  </si>
  <si>
    <r>
      <t>93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20'00"</t>
    </r>
  </si>
  <si>
    <r>
      <t>115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25'45"</t>
    </r>
  </si>
  <si>
    <r>
      <t>117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21'08"</t>
    </r>
  </si>
  <si>
    <r>
      <t>91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50'29"</t>
    </r>
  </si>
  <si>
    <r>
      <t>125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24'00"</t>
    </r>
  </si>
  <si>
    <r>
      <t>146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24'23"</t>
    </r>
  </si>
  <si>
    <r>
      <t>60</t>
    </r>
    <r>
      <rPr>
        <vertAlign val="superscript"/>
        <sz val="8"/>
        <color theme="1"/>
        <rFont val="Arial Narrow"/>
        <family val="2"/>
      </rPr>
      <t>o</t>
    </r>
    <r>
      <rPr>
        <sz val="8"/>
        <color theme="1"/>
        <rFont val="Arial Narrow"/>
        <family val="2"/>
      </rPr>
      <t>00'00"</t>
    </r>
  </si>
</sst>
</file>

<file path=xl/styles.xml><?xml version="1.0" encoding="utf-8"?>
<styleSheet xmlns="http://schemas.openxmlformats.org/spreadsheetml/2006/main">
  <numFmts count="6">
    <numFmt numFmtId="176" formatCode="&quot;Km&quot;00\+000.00"/>
    <numFmt numFmtId="177" formatCode="&quot;Km&quot;00\+00.00"/>
    <numFmt numFmtId="178" formatCode="&quot;Km&quot;00\+0.00"/>
    <numFmt numFmtId="179" formatCode="0.0"/>
    <numFmt numFmtId="180" formatCode="&quot;KM&quot;000\+000.0"/>
    <numFmt numFmtId="182" formatCode="0.00_ "/>
  </numFmts>
  <fonts count="11">
    <font>
      <sz val="11"/>
      <color theme="1"/>
      <name val="ＭＳ Ｐゴシック"/>
      <family val="2"/>
      <scheme val="minor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vertAlign val="superscript"/>
      <sz val="11"/>
      <color theme="1"/>
      <name val="Arial"/>
      <family val="2"/>
    </font>
    <font>
      <vertAlign val="superscript"/>
      <sz val="12"/>
      <color theme="1"/>
      <name val="Arial"/>
      <family val="2"/>
    </font>
    <font>
      <sz val="6"/>
      <name val="ＭＳ Ｐゴシック"/>
      <family val="3"/>
      <charset val="128"/>
      <scheme val="minor"/>
    </font>
    <font>
      <b/>
      <sz val="8"/>
      <color theme="1"/>
      <name val="Arial Narrow"/>
      <family val="2"/>
    </font>
    <font>
      <sz val="8"/>
      <color theme="1"/>
      <name val="Arial Narrow"/>
      <family val="2"/>
    </font>
    <font>
      <vertAlign val="superscript"/>
      <sz val="8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176" fontId="3" fillId="0" borderId="1" xfId="0" applyNumberFormat="1" applyFont="1" applyBorder="1" applyAlignment="1">
      <alignment horizontal="left" vertical="center"/>
    </xf>
    <xf numFmtId="177" fontId="3" fillId="0" borderId="1" xfId="0" applyNumberFormat="1" applyFont="1" applyBorder="1" applyAlignment="1">
      <alignment horizontal="left" vertical="center"/>
    </xf>
    <xf numFmtId="178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/>
    </xf>
    <xf numFmtId="17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/>
    </xf>
    <xf numFmtId="180" fontId="3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0" fillId="0" borderId="7" xfId="0" applyBorder="1"/>
    <xf numFmtId="0" fontId="3" fillId="0" borderId="2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8" fillId="0" borderId="0" xfId="0" applyFont="1" applyAlignment="1">
      <alignment horizontal="center"/>
    </xf>
    <xf numFmtId="0" fontId="8" fillId="0" borderId="0" xfId="0" applyFont="1"/>
    <xf numFmtId="0" fontId="8" fillId="0" borderId="5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/>
    </xf>
    <xf numFmtId="179" fontId="9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left" vertical="center"/>
    </xf>
    <xf numFmtId="0" fontId="9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left" vertical="center"/>
    </xf>
    <xf numFmtId="180" fontId="9" fillId="0" borderId="1" xfId="0" applyNumberFormat="1" applyFont="1" applyBorder="1" applyAlignment="1">
      <alignment horizontal="left" vertical="center"/>
    </xf>
    <xf numFmtId="178" fontId="9" fillId="0" borderId="1" xfId="0" applyNumberFormat="1" applyFont="1" applyBorder="1" applyAlignment="1">
      <alignment horizontal="left" vertical="center"/>
    </xf>
    <xf numFmtId="182" fontId="9" fillId="0" borderId="1" xfId="0" applyNumberFormat="1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left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123825</xdr:colOff>
      <xdr:row>104</xdr:row>
      <xdr:rowOff>238125</xdr:rowOff>
    </xdr:from>
    <xdr:to>
      <xdr:col>2</xdr:col>
      <xdr:colOff>552450</xdr:colOff>
      <xdr:row>104</xdr:row>
      <xdr:rowOff>238125</xdr:rowOff>
    </xdr:to>
    <xdr:cxnSp macro="">
      <xdr:nvCxnSpPr>
        <xdr:cNvPr id="13" name="Straight Connector 18"/>
        <xdr:cNvCxnSpPr/>
      </xdr:nvCxnSpPr>
      <xdr:spPr>
        <a:xfrm>
          <a:off x="2019300" y="4714875"/>
          <a:ext cx="4286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123825</xdr:colOff>
      <xdr:row>11</xdr:row>
      <xdr:rowOff>200025</xdr:rowOff>
    </xdr:from>
    <xdr:to>
      <xdr:col>2</xdr:col>
      <xdr:colOff>552450</xdr:colOff>
      <xdr:row>11</xdr:row>
      <xdr:rowOff>200025</xdr:rowOff>
    </xdr:to>
    <xdr:cxnSp macro="">
      <xdr:nvCxnSpPr>
        <xdr:cNvPr id="3" name="Straight Connector 2"/>
        <xdr:cNvCxnSpPr/>
      </xdr:nvCxnSpPr>
      <xdr:spPr>
        <a:xfrm>
          <a:off x="2162175" y="3267075"/>
          <a:ext cx="4286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133350</xdr:colOff>
      <xdr:row>11</xdr:row>
      <xdr:rowOff>200025</xdr:rowOff>
    </xdr:from>
    <xdr:to>
      <xdr:col>4</xdr:col>
      <xdr:colOff>381000</xdr:colOff>
      <xdr:row>11</xdr:row>
      <xdr:rowOff>200025</xdr:rowOff>
    </xdr:to>
    <xdr:cxnSp macro="">
      <xdr:nvCxnSpPr>
        <xdr:cNvPr id="4" name="Straight Connector 3"/>
        <xdr:cNvCxnSpPr/>
      </xdr:nvCxnSpPr>
      <xdr:spPr>
        <a:xfrm>
          <a:off x="3486150" y="3267075"/>
          <a:ext cx="2476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123825</xdr:colOff>
      <xdr:row>11</xdr:row>
      <xdr:rowOff>200025</xdr:rowOff>
    </xdr:from>
    <xdr:to>
      <xdr:col>5</xdr:col>
      <xdr:colOff>352425</xdr:colOff>
      <xdr:row>11</xdr:row>
      <xdr:rowOff>200025</xdr:rowOff>
    </xdr:to>
    <xdr:cxnSp macro="">
      <xdr:nvCxnSpPr>
        <xdr:cNvPr id="5" name="Straight Connector 4"/>
        <xdr:cNvCxnSpPr/>
      </xdr:nvCxnSpPr>
      <xdr:spPr>
        <a:xfrm>
          <a:off x="4029075" y="3267075"/>
          <a:ext cx="2286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133350</xdr:colOff>
      <xdr:row>11</xdr:row>
      <xdr:rowOff>200025</xdr:rowOff>
    </xdr:from>
    <xdr:to>
      <xdr:col>5</xdr:col>
      <xdr:colOff>381000</xdr:colOff>
      <xdr:row>11</xdr:row>
      <xdr:rowOff>200025</xdr:rowOff>
    </xdr:to>
    <xdr:cxnSp macro="">
      <xdr:nvCxnSpPr>
        <xdr:cNvPr id="9" name="Straight Connector 8"/>
        <xdr:cNvCxnSpPr/>
      </xdr:nvCxnSpPr>
      <xdr:spPr>
        <a:xfrm>
          <a:off x="3486150" y="3267075"/>
          <a:ext cx="2476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123825</xdr:colOff>
      <xdr:row>11</xdr:row>
      <xdr:rowOff>200025</xdr:rowOff>
    </xdr:from>
    <xdr:to>
      <xdr:col>6</xdr:col>
      <xdr:colOff>552450</xdr:colOff>
      <xdr:row>11</xdr:row>
      <xdr:rowOff>200025</xdr:rowOff>
    </xdr:to>
    <xdr:cxnSp macro="">
      <xdr:nvCxnSpPr>
        <xdr:cNvPr id="11" name="Straight Connector 10"/>
        <xdr:cNvCxnSpPr/>
      </xdr:nvCxnSpPr>
      <xdr:spPr>
        <a:xfrm>
          <a:off x="2162175" y="3267075"/>
          <a:ext cx="4286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123825</xdr:colOff>
      <xdr:row>14</xdr:row>
      <xdr:rowOff>238125</xdr:rowOff>
    </xdr:from>
    <xdr:to>
      <xdr:col>2</xdr:col>
      <xdr:colOff>552450</xdr:colOff>
      <xdr:row>14</xdr:row>
      <xdr:rowOff>238125</xdr:rowOff>
    </xdr:to>
    <xdr:cxnSp macro="">
      <xdr:nvCxnSpPr>
        <xdr:cNvPr id="12" name="Straight Connector 11"/>
        <xdr:cNvCxnSpPr/>
      </xdr:nvCxnSpPr>
      <xdr:spPr>
        <a:xfrm>
          <a:off x="2009775" y="4248150"/>
          <a:ext cx="4286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133350</xdr:colOff>
      <xdr:row>14</xdr:row>
      <xdr:rowOff>238125</xdr:rowOff>
    </xdr:from>
    <xdr:to>
      <xdr:col>4</xdr:col>
      <xdr:colOff>381000</xdr:colOff>
      <xdr:row>14</xdr:row>
      <xdr:rowOff>238125</xdr:rowOff>
    </xdr:to>
    <xdr:cxnSp macro="">
      <xdr:nvCxnSpPr>
        <xdr:cNvPr id="13" name="Straight Connector 12"/>
        <xdr:cNvCxnSpPr/>
      </xdr:nvCxnSpPr>
      <xdr:spPr>
        <a:xfrm>
          <a:off x="3486150" y="4248150"/>
          <a:ext cx="2476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161925</xdr:colOff>
      <xdr:row>14</xdr:row>
      <xdr:rowOff>238125</xdr:rowOff>
    </xdr:from>
    <xdr:to>
      <xdr:col>5</xdr:col>
      <xdr:colOff>390525</xdr:colOff>
      <xdr:row>14</xdr:row>
      <xdr:rowOff>238125</xdr:rowOff>
    </xdr:to>
    <xdr:cxnSp macro="">
      <xdr:nvCxnSpPr>
        <xdr:cNvPr id="14" name="Straight Connector 13"/>
        <xdr:cNvCxnSpPr/>
      </xdr:nvCxnSpPr>
      <xdr:spPr>
        <a:xfrm>
          <a:off x="4067175" y="4248150"/>
          <a:ext cx="2286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190500</xdr:colOff>
      <xdr:row>14</xdr:row>
      <xdr:rowOff>228600</xdr:rowOff>
    </xdr:from>
    <xdr:to>
      <xdr:col>6</xdr:col>
      <xdr:colOff>619125</xdr:colOff>
      <xdr:row>14</xdr:row>
      <xdr:rowOff>228600</xdr:rowOff>
    </xdr:to>
    <xdr:cxnSp macro="">
      <xdr:nvCxnSpPr>
        <xdr:cNvPr id="16" name="Straight Connector 15"/>
        <xdr:cNvCxnSpPr/>
      </xdr:nvCxnSpPr>
      <xdr:spPr>
        <a:xfrm>
          <a:off x="4648200" y="4238625"/>
          <a:ext cx="4286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114300</xdr:colOff>
      <xdr:row>14</xdr:row>
      <xdr:rowOff>228600</xdr:rowOff>
    </xdr:from>
    <xdr:to>
      <xdr:col>7</xdr:col>
      <xdr:colOff>476250</xdr:colOff>
      <xdr:row>14</xdr:row>
      <xdr:rowOff>228600</xdr:rowOff>
    </xdr:to>
    <xdr:cxnSp macro="">
      <xdr:nvCxnSpPr>
        <xdr:cNvPr id="17" name="Straight Connector 16"/>
        <xdr:cNvCxnSpPr/>
      </xdr:nvCxnSpPr>
      <xdr:spPr>
        <a:xfrm>
          <a:off x="5362575" y="4238625"/>
          <a:ext cx="3619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95250</xdr:colOff>
      <xdr:row>14</xdr:row>
      <xdr:rowOff>228600</xdr:rowOff>
    </xdr:from>
    <xdr:to>
      <xdr:col>8</xdr:col>
      <xdr:colOff>457200</xdr:colOff>
      <xdr:row>14</xdr:row>
      <xdr:rowOff>228600</xdr:rowOff>
    </xdr:to>
    <xdr:cxnSp macro="">
      <xdr:nvCxnSpPr>
        <xdr:cNvPr id="18" name="Straight Connector 17"/>
        <xdr:cNvCxnSpPr/>
      </xdr:nvCxnSpPr>
      <xdr:spPr>
        <a:xfrm>
          <a:off x="5895975" y="4238625"/>
          <a:ext cx="3619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123825</xdr:colOff>
      <xdr:row>15</xdr:row>
      <xdr:rowOff>238125</xdr:rowOff>
    </xdr:from>
    <xdr:to>
      <xdr:col>2</xdr:col>
      <xdr:colOff>552450</xdr:colOff>
      <xdr:row>15</xdr:row>
      <xdr:rowOff>238125</xdr:rowOff>
    </xdr:to>
    <xdr:cxnSp macro="">
      <xdr:nvCxnSpPr>
        <xdr:cNvPr id="19" name="Straight Connector 18"/>
        <xdr:cNvCxnSpPr/>
      </xdr:nvCxnSpPr>
      <xdr:spPr>
        <a:xfrm>
          <a:off x="2009775" y="4248150"/>
          <a:ext cx="4286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133350</xdr:colOff>
      <xdr:row>15</xdr:row>
      <xdr:rowOff>238125</xdr:rowOff>
    </xdr:from>
    <xdr:to>
      <xdr:col>4</xdr:col>
      <xdr:colOff>381000</xdr:colOff>
      <xdr:row>15</xdr:row>
      <xdr:rowOff>238125</xdr:rowOff>
    </xdr:to>
    <xdr:cxnSp macro="">
      <xdr:nvCxnSpPr>
        <xdr:cNvPr id="20" name="Straight Connector 19"/>
        <xdr:cNvCxnSpPr/>
      </xdr:nvCxnSpPr>
      <xdr:spPr>
        <a:xfrm>
          <a:off x="3333750" y="4248150"/>
          <a:ext cx="2476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190500</xdr:colOff>
      <xdr:row>15</xdr:row>
      <xdr:rowOff>228600</xdr:rowOff>
    </xdr:from>
    <xdr:to>
      <xdr:col>6</xdr:col>
      <xdr:colOff>619125</xdr:colOff>
      <xdr:row>15</xdr:row>
      <xdr:rowOff>228600</xdr:rowOff>
    </xdr:to>
    <xdr:cxnSp macro="">
      <xdr:nvCxnSpPr>
        <xdr:cNvPr id="21" name="Straight Connector 20"/>
        <xdr:cNvCxnSpPr/>
      </xdr:nvCxnSpPr>
      <xdr:spPr>
        <a:xfrm>
          <a:off x="4495800" y="4238625"/>
          <a:ext cx="4286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95250</xdr:colOff>
      <xdr:row>15</xdr:row>
      <xdr:rowOff>228600</xdr:rowOff>
    </xdr:from>
    <xdr:to>
      <xdr:col>8</xdr:col>
      <xdr:colOff>457200</xdr:colOff>
      <xdr:row>15</xdr:row>
      <xdr:rowOff>228600</xdr:rowOff>
    </xdr:to>
    <xdr:cxnSp macro="">
      <xdr:nvCxnSpPr>
        <xdr:cNvPr id="22" name="Straight Connector 21"/>
        <xdr:cNvCxnSpPr/>
      </xdr:nvCxnSpPr>
      <xdr:spPr>
        <a:xfrm>
          <a:off x="5743575" y="4238625"/>
          <a:ext cx="3619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133350</xdr:colOff>
      <xdr:row>18</xdr:row>
      <xdr:rowOff>238125</xdr:rowOff>
    </xdr:from>
    <xdr:to>
      <xdr:col>4</xdr:col>
      <xdr:colOff>381000</xdr:colOff>
      <xdr:row>18</xdr:row>
      <xdr:rowOff>238125</xdr:rowOff>
    </xdr:to>
    <xdr:cxnSp macro="">
      <xdr:nvCxnSpPr>
        <xdr:cNvPr id="23" name="Straight Connector 22"/>
        <xdr:cNvCxnSpPr/>
      </xdr:nvCxnSpPr>
      <xdr:spPr>
        <a:xfrm>
          <a:off x="3143250" y="4248150"/>
          <a:ext cx="2476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133350</xdr:colOff>
      <xdr:row>30</xdr:row>
      <xdr:rowOff>238125</xdr:rowOff>
    </xdr:from>
    <xdr:to>
      <xdr:col>4</xdr:col>
      <xdr:colOff>381000</xdr:colOff>
      <xdr:row>30</xdr:row>
      <xdr:rowOff>238125</xdr:rowOff>
    </xdr:to>
    <xdr:cxnSp macro="">
      <xdr:nvCxnSpPr>
        <xdr:cNvPr id="24" name="Straight Connector 23"/>
        <xdr:cNvCxnSpPr/>
      </xdr:nvCxnSpPr>
      <xdr:spPr>
        <a:xfrm>
          <a:off x="3143250" y="5715000"/>
          <a:ext cx="2476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22"/>
  <sheetViews>
    <sheetView tabSelected="1" workbookViewId="0">
      <pane ySplit="4275" topLeftCell="A203" activePane="bottomLeft"/>
      <selection sqref="A1:XFD1048576"/>
      <selection pane="bottomLeft" activeCell="P222" sqref="A1:P222"/>
    </sheetView>
  </sheetViews>
  <sheetFormatPr defaultColWidth="9.125" defaultRowHeight="12.75"/>
  <cols>
    <col min="1" max="1" width="3.375" style="66" bestFit="1" customWidth="1"/>
    <col min="2" max="2" width="9.25" style="67" bestFit="1" customWidth="1"/>
    <col min="3" max="3" width="10.375" style="66" bestFit="1" customWidth="1"/>
    <col min="4" max="4" width="5" style="66" bestFit="1" customWidth="1"/>
    <col min="5" max="5" width="6" style="66" bestFit="1" customWidth="1"/>
    <col min="6" max="6" width="4.375" style="66" bestFit="1" customWidth="1"/>
    <col min="7" max="7" width="3.875" style="66" bestFit="1" customWidth="1"/>
    <col min="8" max="8" width="10.375" style="66" bestFit="1" customWidth="1"/>
    <col min="9" max="10" width="4.625" style="66" bestFit="1" customWidth="1"/>
    <col min="11" max="11" width="8.25" style="66" bestFit="1" customWidth="1"/>
    <col min="12" max="13" width="4.75" style="66" bestFit="1" customWidth="1"/>
    <col min="14" max="14" width="4.5" style="66" bestFit="1" customWidth="1"/>
    <col min="15" max="16" width="5.25" style="66" bestFit="1" customWidth="1"/>
    <col min="17" max="16384" width="9.125" style="49"/>
  </cols>
  <sheetData>
    <row r="1" spans="1:16" s="44" customFormat="1" ht="20.100000000000001" customHeight="1">
      <c r="A1" s="43" t="s">
        <v>339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16" s="44" customFormat="1" ht="20.100000000000001" customHeight="1">
      <c r="A2" s="45" t="s">
        <v>338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</row>
    <row r="3" spans="1:16" ht="34.5" customHeight="1">
      <c r="A3" s="46" t="s">
        <v>340</v>
      </c>
      <c r="B3" s="47" t="s">
        <v>3</v>
      </c>
      <c r="C3" s="48" t="s">
        <v>4</v>
      </c>
      <c r="D3" s="47" t="s">
        <v>5</v>
      </c>
      <c r="E3" s="48" t="s">
        <v>6</v>
      </c>
      <c r="F3" s="48" t="s">
        <v>7</v>
      </c>
      <c r="G3" s="48" t="s">
        <v>8</v>
      </c>
      <c r="H3" s="48" t="s">
        <v>9</v>
      </c>
      <c r="I3" s="48" t="s">
        <v>10</v>
      </c>
      <c r="J3" s="48"/>
      <c r="K3" s="48" t="s">
        <v>13</v>
      </c>
      <c r="L3" s="48" t="s">
        <v>14</v>
      </c>
      <c r="M3" s="48"/>
      <c r="N3" s="48"/>
      <c r="O3" s="48" t="s">
        <v>18</v>
      </c>
      <c r="P3" s="48"/>
    </row>
    <row r="4" spans="1:16" ht="24" customHeight="1">
      <c r="A4" s="46"/>
      <c r="B4" s="47"/>
      <c r="C4" s="48"/>
      <c r="D4" s="47"/>
      <c r="E4" s="48"/>
      <c r="F4" s="48"/>
      <c r="G4" s="48"/>
      <c r="H4" s="48"/>
      <c r="I4" s="50" t="s">
        <v>11</v>
      </c>
      <c r="J4" s="50" t="s">
        <v>12</v>
      </c>
      <c r="K4" s="48"/>
      <c r="L4" s="50" t="s">
        <v>15</v>
      </c>
      <c r="M4" s="50" t="s">
        <v>16</v>
      </c>
      <c r="N4" s="50" t="s">
        <v>17</v>
      </c>
      <c r="O4" s="50" t="s">
        <v>11</v>
      </c>
      <c r="P4" s="50" t="s">
        <v>12</v>
      </c>
    </row>
    <row r="5" spans="1:16" ht="42.75" customHeight="1">
      <c r="A5" s="51">
        <v>1</v>
      </c>
      <c r="B5" s="52" t="s">
        <v>198</v>
      </c>
      <c r="C5" s="50" t="s">
        <v>344</v>
      </c>
      <c r="D5" s="50" t="s">
        <v>20</v>
      </c>
      <c r="E5" s="53">
        <v>7.1230000000000002</v>
      </c>
      <c r="F5" s="53">
        <v>8</v>
      </c>
      <c r="G5" s="53">
        <v>8</v>
      </c>
      <c r="H5" s="53">
        <v>12.78</v>
      </c>
      <c r="I5" s="53">
        <v>10.55</v>
      </c>
      <c r="J5" s="53">
        <v>10.53</v>
      </c>
      <c r="K5" s="54" t="s">
        <v>200</v>
      </c>
      <c r="L5" s="53"/>
      <c r="M5" s="53"/>
      <c r="N5" s="53"/>
      <c r="O5" s="53">
        <v>152.52000000000001</v>
      </c>
      <c r="P5" s="53">
        <v>113.34</v>
      </c>
    </row>
    <row r="6" spans="1:16" ht="21" customHeight="1">
      <c r="A6" s="51">
        <f>A5+1</f>
        <v>2</v>
      </c>
      <c r="B6" s="52" t="s">
        <v>201</v>
      </c>
      <c r="C6" s="53" t="s">
        <v>345</v>
      </c>
      <c r="D6" s="53" t="s">
        <v>37</v>
      </c>
      <c r="E6" s="53">
        <v>8.8819999999999997</v>
      </c>
      <c r="F6" s="53">
        <v>3</v>
      </c>
      <c r="G6" s="53">
        <v>2</v>
      </c>
      <c r="H6" s="53">
        <v>7.8</v>
      </c>
      <c r="I6" s="53">
        <v>9.67</v>
      </c>
      <c r="J6" s="53">
        <v>9.68</v>
      </c>
      <c r="K6" s="53" t="s">
        <v>19</v>
      </c>
      <c r="L6" s="53"/>
      <c r="M6" s="53"/>
      <c r="N6" s="53">
        <v>0.35</v>
      </c>
      <c r="O6" s="53">
        <v>26.91</v>
      </c>
      <c r="P6" s="53">
        <v>49.97</v>
      </c>
    </row>
    <row r="7" spans="1:16" ht="21" customHeight="1">
      <c r="A7" s="51">
        <f t="shared" ref="A7:A70" si="0">A6+1</f>
        <v>3</v>
      </c>
      <c r="B7" s="52" t="s">
        <v>201</v>
      </c>
      <c r="C7" s="53" t="s">
        <v>345</v>
      </c>
      <c r="D7" s="53" t="s">
        <v>98</v>
      </c>
      <c r="E7" s="53">
        <v>8.8819999999999997</v>
      </c>
      <c r="F7" s="53">
        <v>1</v>
      </c>
      <c r="G7" s="53">
        <v>0</v>
      </c>
      <c r="H7" s="53">
        <v>4.9000000000000004</v>
      </c>
      <c r="I7" s="53">
        <v>5.23</v>
      </c>
      <c r="J7" s="53">
        <v>5.25</v>
      </c>
      <c r="K7" s="53" t="s">
        <v>19</v>
      </c>
      <c r="L7" s="53">
        <v>0.25</v>
      </c>
      <c r="M7" s="53">
        <v>0.2</v>
      </c>
      <c r="N7" s="53"/>
      <c r="O7" s="53">
        <v>26.91</v>
      </c>
      <c r="P7" s="53">
        <v>49.97</v>
      </c>
    </row>
    <row r="8" spans="1:16" ht="21" customHeight="1">
      <c r="A8" s="51">
        <f t="shared" si="0"/>
        <v>4</v>
      </c>
      <c r="B8" s="55" t="s">
        <v>201</v>
      </c>
      <c r="C8" s="50" t="s">
        <v>346</v>
      </c>
      <c r="D8" s="50" t="s">
        <v>98</v>
      </c>
      <c r="E8" s="50">
        <v>1.9730000000000001</v>
      </c>
      <c r="F8" s="50">
        <v>1</v>
      </c>
      <c r="G8" s="50">
        <v>0</v>
      </c>
      <c r="H8" s="50">
        <v>4.9000000000000004</v>
      </c>
      <c r="I8" s="50">
        <v>5.23</v>
      </c>
      <c r="J8" s="50">
        <v>5.25</v>
      </c>
      <c r="K8" s="50" t="s">
        <v>19</v>
      </c>
      <c r="L8" s="50">
        <v>0.25</v>
      </c>
      <c r="M8" s="50" t="s">
        <v>204</v>
      </c>
      <c r="N8" s="50"/>
      <c r="O8" s="50">
        <v>32.07</v>
      </c>
      <c r="P8" s="50">
        <v>17.350000000000001</v>
      </c>
    </row>
    <row r="9" spans="1:16" ht="21" customHeight="1">
      <c r="A9" s="51">
        <f t="shared" si="0"/>
        <v>5</v>
      </c>
      <c r="B9" s="55" t="s">
        <v>205</v>
      </c>
      <c r="C9" s="50" t="s">
        <v>347</v>
      </c>
      <c r="D9" s="50" t="s">
        <v>20</v>
      </c>
      <c r="E9" s="50">
        <v>21.959</v>
      </c>
      <c r="F9" s="50">
        <v>3</v>
      </c>
      <c r="G9" s="50" t="s">
        <v>207</v>
      </c>
      <c r="H9" s="50" t="s">
        <v>208</v>
      </c>
      <c r="I9" s="50" t="s">
        <v>209</v>
      </c>
      <c r="J9" s="50" t="s">
        <v>210</v>
      </c>
      <c r="K9" s="50" t="s">
        <v>19</v>
      </c>
      <c r="L9" s="50"/>
      <c r="M9" s="50"/>
      <c r="N9" s="50" t="s">
        <v>211</v>
      </c>
      <c r="O9" s="50" t="s">
        <v>212</v>
      </c>
      <c r="P9" s="50" t="s">
        <v>213</v>
      </c>
    </row>
    <row r="10" spans="1:16" ht="21" customHeight="1">
      <c r="A10" s="51">
        <f t="shared" si="0"/>
        <v>6</v>
      </c>
      <c r="B10" s="52" t="s">
        <v>214</v>
      </c>
      <c r="C10" s="50" t="s">
        <v>348</v>
      </c>
      <c r="D10" s="53" t="s">
        <v>37</v>
      </c>
      <c r="E10" s="53">
        <v>21.645</v>
      </c>
      <c r="F10" s="53">
        <v>3</v>
      </c>
      <c r="G10" s="53">
        <v>2</v>
      </c>
      <c r="H10" s="53">
        <v>9.0500000000000007</v>
      </c>
      <c r="I10" s="53">
        <v>9.67</v>
      </c>
      <c r="J10" s="53">
        <v>9.68</v>
      </c>
      <c r="K10" s="53" t="s">
        <v>19</v>
      </c>
      <c r="L10" s="53"/>
      <c r="M10" s="53"/>
      <c r="N10" s="53">
        <v>0.35</v>
      </c>
      <c r="O10" s="53">
        <v>24.28</v>
      </c>
      <c r="P10" s="53">
        <v>33.119999999999997</v>
      </c>
    </row>
    <row r="11" spans="1:16" ht="21" customHeight="1">
      <c r="A11" s="51">
        <f t="shared" si="0"/>
        <v>7</v>
      </c>
      <c r="B11" s="52" t="s">
        <v>216</v>
      </c>
      <c r="C11" s="53" t="s">
        <v>349</v>
      </c>
      <c r="D11" s="53" t="s">
        <v>98</v>
      </c>
      <c r="E11" s="53">
        <v>21.773</v>
      </c>
      <c r="F11" s="53">
        <v>1</v>
      </c>
      <c r="G11" s="53">
        <v>0</v>
      </c>
      <c r="H11" s="56">
        <v>5</v>
      </c>
      <c r="I11" s="53">
        <v>5.23</v>
      </c>
      <c r="J11" s="53">
        <v>5.25</v>
      </c>
      <c r="K11" s="53" t="s">
        <v>19</v>
      </c>
      <c r="L11" s="53">
        <v>0.25</v>
      </c>
      <c r="M11" s="57">
        <v>0.2</v>
      </c>
      <c r="N11" s="53"/>
      <c r="O11" s="53">
        <v>24.27</v>
      </c>
      <c r="P11" s="53">
        <v>33.119999999999997</v>
      </c>
    </row>
    <row r="12" spans="1:16" ht="45.75" customHeight="1">
      <c r="A12" s="51">
        <f t="shared" si="0"/>
        <v>8</v>
      </c>
      <c r="B12" s="52" t="s">
        <v>218</v>
      </c>
      <c r="C12" s="53" t="s">
        <v>350</v>
      </c>
      <c r="D12" s="53" t="s">
        <v>28</v>
      </c>
      <c r="E12" s="53">
        <v>6.3360000000000003</v>
      </c>
      <c r="F12" s="53">
        <v>8</v>
      </c>
      <c r="G12" s="53">
        <v>8</v>
      </c>
      <c r="H12" s="53">
        <v>17.399999999999999</v>
      </c>
      <c r="I12" s="53"/>
      <c r="J12" s="53"/>
      <c r="K12" s="54" t="s">
        <v>200</v>
      </c>
      <c r="L12" s="53"/>
      <c r="M12" s="53"/>
      <c r="N12" s="53"/>
      <c r="O12" s="53">
        <v>128.11000000000001</v>
      </c>
      <c r="P12" s="53">
        <v>433.95</v>
      </c>
    </row>
    <row r="13" spans="1:16" ht="21" customHeight="1">
      <c r="A13" s="51">
        <f t="shared" si="0"/>
        <v>9</v>
      </c>
      <c r="B13" s="52" t="s">
        <v>220</v>
      </c>
      <c r="C13" s="53" t="s">
        <v>351</v>
      </c>
      <c r="D13" s="53" t="s">
        <v>37</v>
      </c>
      <c r="E13" s="53">
        <v>1.3640000000000001</v>
      </c>
      <c r="F13" s="53">
        <v>3</v>
      </c>
      <c r="G13" s="53">
        <v>2</v>
      </c>
      <c r="H13" s="57">
        <v>8.9</v>
      </c>
      <c r="I13" s="53">
        <v>9.67</v>
      </c>
      <c r="J13" s="53">
        <v>9.68</v>
      </c>
      <c r="K13" s="53" t="s">
        <v>19</v>
      </c>
      <c r="L13" s="53"/>
      <c r="M13" s="53"/>
      <c r="N13" s="53">
        <v>0.35</v>
      </c>
      <c r="O13" s="53">
        <v>15.64</v>
      </c>
      <c r="P13" s="53">
        <v>129.37</v>
      </c>
    </row>
    <row r="14" spans="1:16" ht="33.75" customHeight="1">
      <c r="A14" s="51">
        <f t="shared" si="0"/>
        <v>10</v>
      </c>
      <c r="B14" s="52" t="s">
        <v>222</v>
      </c>
      <c r="C14" s="53" t="s">
        <v>344</v>
      </c>
      <c r="D14" s="53" t="s">
        <v>53</v>
      </c>
      <c r="E14" s="53">
        <v>-1.89</v>
      </c>
      <c r="F14" s="53">
        <v>8</v>
      </c>
      <c r="G14" s="53">
        <v>8</v>
      </c>
      <c r="H14" s="53"/>
      <c r="I14" s="53">
        <v>10.55</v>
      </c>
      <c r="J14" s="53">
        <v>10.53</v>
      </c>
      <c r="K14" s="54" t="s">
        <v>200</v>
      </c>
      <c r="L14" s="53"/>
      <c r="M14" s="53"/>
      <c r="N14" s="53"/>
      <c r="O14" s="53">
        <v>71.56</v>
      </c>
      <c r="P14" s="53">
        <v>113.05</v>
      </c>
    </row>
    <row r="15" spans="1:16" ht="21" customHeight="1">
      <c r="A15" s="51">
        <f t="shared" si="0"/>
        <v>11</v>
      </c>
      <c r="B15" s="52" t="s">
        <v>223</v>
      </c>
      <c r="C15" s="53" t="s">
        <v>352</v>
      </c>
      <c r="D15" s="53" t="s">
        <v>37</v>
      </c>
      <c r="E15" s="53">
        <v>3.1869999999999998</v>
      </c>
      <c r="F15" s="53">
        <v>3</v>
      </c>
      <c r="G15" s="53">
        <v>2</v>
      </c>
      <c r="H15" s="57">
        <v>8.9</v>
      </c>
      <c r="I15" s="53">
        <v>9.67</v>
      </c>
      <c r="J15" s="53">
        <v>9.68</v>
      </c>
      <c r="K15" s="53" t="s">
        <v>19</v>
      </c>
      <c r="L15" s="53"/>
      <c r="M15" s="53"/>
      <c r="N15" s="53">
        <v>0.35</v>
      </c>
      <c r="O15" s="53">
        <v>19.23</v>
      </c>
      <c r="P15" s="53">
        <v>29.56</v>
      </c>
    </row>
    <row r="16" spans="1:16" ht="45" customHeight="1">
      <c r="A16" s="51">
        <f t="shared" si="0"/>
        <v>12</v>
      </c>
      <c r="B16" s="52" t="s">
        <v>225</v>
      </c>
      <c r="C16" s="53" t="s">
        <v>353</v>
      </c>
      <c r="D16" s="53" t="s">
        <v>28</v>
      </c>
      <c r="E16" s="53">
        <v>3.4060000000000001</v>
      </c>
      <c r="F16" s="53">
        <v>8</v>
      </c>
      <c r="G16" s="53">
        <v>8</v>
      </c>
      <c r="H16" s="53">
        <v>12.7</v>
      </c>
      <c r="I16" s="53">
        <v>10.55</v>
      </c>
      <c r="J16" s="53">
        <v>10.53</v>
      </c>
      <c r="K16" s="54" t="s">
        <v>200</v>
      </c>
      <c r="L16" s="53"/>
      <c r="M16" s="53"/>
      <c r="N16" s="53"/>
      <c r="O16" s="53">
        <v>222.28</v>
      </c>
      <c r="P16" s="53">
        <v>190.34</v>
      </c>
    </row>
    <row r="17" spans="1:16" ht="21" customHeight="1">
      <c r="A17" s="51">
        <f t="shared" si="0"/>
        <v>13</v>
      </c>
      <c r="B17" s="52" t="s">
        <v>227</v>
      </c>
      <c r="C17" s="53" t="s">
        <v>354</v>
      </c>
      <c r="D17" s="53" t="s">
        <v>20</v>
      </c>
      <c r="E17" s="53">
        <v>4.1150000000000002</v>
      </c>
      <c r="F17" s="53">
        <v>3</v>
      </c>
      <c r="G17" s="53">
        <v>2</v>
      </c>
      <c r="H17" s="53">
        <v>5.9</v>
      </c>
      <c r="I17" s="53">
        <v>10.55</v>
      </c>
      <c r="J17" s="53">
        <v>10.53</v>
      </c>
      <c r="K17" s="54" t="s">
        <v>19</v>
      </c>
      <c r="L17" s="53"/>
      <c r="M17" s="53"/>
      <c r="N17" s="57">
        <v>0.3</v>
      </c>
      <c r="O17" s="53">
        <v>24.96</v>
      </c>
      <c r="P17" s="53">
        <v>22.16</v>
      </c>
    </row>
    <row r="18" spans="1:16" ht="21" customHeight="1">
      <c r="A18" s="51">
        <f t="shared" si="0"/>
        <v>14</v>
      </c>
      <c r="B18" s="52" t="s">
        <v>229</v>
      </c>
      <c r="C18" s="53" t="s">
        <v>355</v>
      </c>
      <c r="D18" s="53" t="s">
        <v>37</v>
      </c>
      <c r="E18" s="53">
        <v>4.9349999999999996</v>
      </c>
      <c r="F18" s="53">
        <v>3</v>
      </c>
      <c r="G18" s="53">
        <v>2</v>
      </c>
      <c r="H18" s="53">
        <v>8.9499999999999993</v>
      </c>
      <c r="I18" s="53">
        <v>9.67</v>
      </c>
      <c r="J18" s="53">
        <v>9.68</v>
      </c>
      <c r="K18" s="54" t="s">
        <v>19</v>
      </c>
      <c r="L18" s="53"/>
      <c r="M18" s="53"/>
      <c r="N18" s="53">
        <v>0.35</v>
      </c>
      <c r="O18" s="53">
        <v>24.14</v>
      </c>
      <c r="P18" s="53">
        <v>28.09</v>
      </c>
    </row>
    <row r="19" spans="1:16" ht="21" customHeight="1">
      <c r="A19" s="51">
        <f t="shared" si="0"/>
        <v>15</v>
      </c>
      <c r="B19" s="52" t="s">
        <v>231</v>
      </c>
      <c r="C19" s="53" t="s">
        <v>356</v>
      </c>
      <c r="D19" s="53" t="s">
        <v>98</v>
      </c>
      <c r="E19" s="53">
        <v>4.9349999999999996</v>
      </c>
      <c r="F19" s="53">
        <v>1</v>
      </c>
      <c r="G19" s="53">
        <v>0</v>
      </c>
      <c r="H19" s="53">
        <v>4.3</v>
      </c>
      <c r="I19" s="53">
        <v>5.23</v>
      </c>
      <c r="J19" s="53">
        <v>5.25</v>
      </c>
      <c r="K19" s="54" t="s">
        <v>19</v>
      </c>
      <c r="L19" s="53">
        <v>0.25</v>
      </c>
      <c r="M19" s="57">
        <v>0.2</v>
      </c>
      <c r="N19" s="53"/>
      <c r="O19" s="53">
        <v>6.81</v>
      </c>
      <c r="P19" s="53">
        <v>36.36</v>
      </c>
    </row>
    <row r="20" spans="1:16" ht="21" customHeight="1">
      <c r="A20" s="51">
        <f t="shared" si="0"/>
        <v>16</v>
      </c>
      <c r="B20" s="52" t="s">
        <v>233</v>
      </c>
      <c r="C20" s="53" t="s">
        <v>357</v>
      </c>
      <c r="D20" s="53" t="s">
        <v>37</v>
      </c>
      <c r="E20" s="53">
        <v>5.1669999999999998</v>
      </c>
      <c r="F20" s="53">
        <v>3</v>
      </c>
      <c r="G20" s="53">
        <v>2</v>
      </c>
      <c r="H20" s="53">
        <v>9.6999999999999993</v>
      </c>
      <c r="I20" s="53">
        <v>9.67</v>
      </c>
      <c r="J20" s="53">
        <v>9.68</v>
      </c>
      <c r="K20" s="53" t="s">
        <v>19</v>
      </c>
      <c r="L20" s="53"/>
      <c r="M20" s="53"/>
      <c r="N20" s="53">
        <v>0.35</v>
      </c>
      <c r="O20" s="53">
        <v>8.7089999999999996</v>
      </c>
      <c r="P20" s="53">
        <v>43.798999999999999</v>
      </c>
    </row>
    <row r="21" spans="1:16" ht="21" customHeight="1">
      <c r="A21" s="51">
        <f t="shared" si="0"/>
        <v>17</v>
      </c>
      <c r="B21" s="52" t="s">
        <v>231</v>
      </c>
      <c r="C21" s="53" t="s">
        <v>356</v>
      </c>
      <c r="D21" s="53" t="s">
        <v>98</v>
      </c>
      <c r="E21" s="53">
        <v>4.41</v>
      </c>
      <c r="F21" s="53">
        <v>1</v>
      </c>
      <c r="G21" s="53">
        <v>0</v>
      </c>
      <c r="H21" s="53">
        <v>3.5</v>
      </c>
      <c r="I21" s="53">
        <v>5.23</v>
      </c>
      <c r="J21" s="53">
        <v>5.25</v>
      </c>
      <c r="K21" s="53" t="s">
        <v>19</v>
      </c>
      <c r="L21" s="53">
        <v>0.25</v>
      </c>
      <c r="M21" s="57">
        <v>0.2</v>
      </c>
      <c r="N21" s="53"/>
      <c r="O21" s="53">
        <v>55.28</v>
      </c>
      <c r="P21" s="53">
        <v>25.59</v>
      </c>
    </row>
    <row r="22" spans="1:16" ht="21" customHeight="1">
      <c r="A22" s="51">
        <f t="shared" si="0"/>
        <v>18</v>
      </c>
      <c r="B22" s="52" t="s">
        <v>235</v>
      </c>
      <c r="C22" s="53" t="s">
        <v>358</v>
      </c>
      <c r="D22" s="53" t="s">
        <v>20</v>
      </c>
      <c r="E22" s="53">
        <v>3.76</v>
      </c>
      <c r="F22" s="53">
        <v>3</v>
      </c>
      <c r="G22" s="53">
        <v>2</v>
      </c>
      <c r="H22" s="53">
        <v>6.8</v>
      </c>
      <c r="I22" s="53">
        <v>10.55</v>
      </c>
      <c r="J22" s="53">
        <v>10.53</v>
      </c>
      <c r="K22" s="53" t="s">
        <v>19</v>
      </c>
      <c r="L22" s="53"/>
      <c r="M22" s="53"/>
      <c r="N22" s="57">
        <v>0.3</v>
      </c>
      <c r="O22" s="53">
        <v>52.32</v>
      </c>
      <c r="P22" s="53">
        <v>10.46</v>
      </c>
    </row>
    <row r="23" spans="1:16" ht="21" customHeight="1">
      <c r="A23" s="51">
        <f t="shared" si="0"/>
        <v>19</v>
      </c>
      <c r="B23" s="52" t="s">
        <v>237</v>
      </c>
      <c r="C23" s="53" t="s">
        <v>359</v>
      </c>
      <c r="D23" s="53" t="s">
        <v>63</v>
      </c>
      <c r="E23" s="53">
        <v>2.9710000000000001</v>
      </c>
      <c r="F23" s="53">
        <v>3</v>
      </c>
      <c r="G23" s="53">
        <v>1</v>
      </c>
      <c r="H23" s="53">
        <v>11.05</v>
      </c>
      <c r="I23" s="53">
        <v>10.49</v>
      </c>
      <c r="J23" s="53">
        <v>10.65</v>
      </c>
      <c r="K23" s="53" t="s">
        <v>19</v>
      </c>
      <c r="L23" s="53"/>
      <c r="M23" s="53"/>
      <c r="N23" s="57">
        <v>0.3</v>
      </c>
      <c r="O23" s="53">
        <v>58.3</v>
      </c>
      <c r="P23" s="53">
        <v>53.55</v>
      </c>
    </row>
    <row r="24" spans="1:16" ht="21" customHeight="1">
      <c r="A24" s="51">
        <f t="shared" si="0"/>
        <v>20</v>
      </c>
      <c r="B24" s="52" t="s">
        <v>239</v>
      </c>
      <c r="C24" s="53" t="s">
        <v>360</v>
      </c>
      <c r="D24" s="53" t="s">
        <v>20</v>
      </c>
      <c r="E24" s="53">
        <v>4.9059999999999997</v>
      </c>
      <c r="F24" s="53">
        <v>2</v>
      </c>
      <c r="G24" s="53">
        <v>1</v>
      </c>
      <c r="H24" s="53">
        <v>5.0599999999999996</v>
      </c>
      <c r="I24" s="53">
        <v>5.22</v>
      </c>
      <c r="J24" s="53">
        <v>4.74</v>
      </c>
      <c r="K24" s="53" t="s">
        <v>19</v>
      </c>
      <c r="L24" s="53">
        <v>0.25</v>
      </c>
      <c r="M24" s="57">
        <v>0.2</v>
      </c>
      <c r="N24" s="53"/>
      <c r="O24" s="53">
        <v>32.03</v>
      </c>
      <c r="P24" s="53">
        <v>4.55</v>
      </c>
    </row>
    <row r="25" spans="1:16" ht="21" customHeight="1">
      <c r="A25" s="51">
        <f t="shared" si="0"/>
        <v>21</v>
      </c>
      <c r="B25" s="52" t="s">
        <v>241</v>
      </c>
      <c r="C25" s="53" t="s">
        <v>361</v>
      </c>
      <c r="D25" s="53" t="s">
        <v>23</v>
      </c>
      <c r="E25" s="53">
        <v>5.4850000000000003</v>
      </c>
      <c r="F25" s="53">
        <v>3</v>
      </c>
      <c r="G25" s="53">
        <v>1</v>
      </c>
      <c r="H25" s="53">
        <v>7.08</v>
      </c>
      <c r="I25" s="53">
        <v>8.89</v>
      </c>
      <c r="J25" s="53">
        <v>8.98</v>
      </c>
      <c r="K25" s="53" t="s">
        <v>19</v>
      </c>
      <c r="L25" s="57">
        <v>0.4</v>
      </c>
      <c r="M25" s="57">
        <v>0.2</v>
      </c>
      <c r="N25" s="53"/>
      <c r="O25" s="53">
        <v>50.16</v>
      </c>
      <c r="P25" s="53">
        <v>29.27</v>
      </c>
    </row>
    <row r="26" spans="1:16" ht="21" customHeight="1">
      <c r="A26" s="51">
        <f t="shared" si="0"/>
        <v>22</v>
      </c>
      <c r="B26" s="52" t="s">
        <v>243</v>
      </c>
      <c r="C26" s="53" t="s">
        <v>362</v>
      </c>
      <c r="D26" s="53" t="s">
        <v>98</v>
      </c>
      <c r="E26" s="53">
        <v>5.5149999999999997</v>
      </c>
      <c r="F26" s="53">
        <v>3</v>
      </c>
      <c r="G26" s="53">
        <v>0</v>
      </c>
      <c r="H26" s="53">
        <v>4.87</v>
      </c>
      <c r="I26" s="57">
        <v>5.3</v>
      </c>
      <c r="J26" s="57">
        <v>4.9000000000000004</v>
      </c>
      <c r="K26" s="54" t="s">
        <v>19</v>
      </c>
      <c r="L26" s="57">
        <v>0.25</v>
      </c>
      <c r="M26" s="57">
        <v>0.2</v>
      </c>
      <c r="N26" s="53"/>
      <c r="O26" s="57">
        <v>3.7</v>
      </c>
      <c r="P26" s="53">
        <v>25.89</v>
      </c>
    </row>
    <row r="27" spans="1:16" ht="21" customHeight="1">
      <c r="A27" s="51">
        <f t="shared" si="0"/>
        <v>23</v>
      </c>
      <c r="B27" s="52" t="s">
        <v>245</v>
      </c>
      <c r="C27" s="53" t="s">
        <v>363</v>
      </c>
      <c r="D27" s="53" t="s">
        <v>20</v>
      </c>
      <c r="E27" s="53">
        <v>5.5250000000000004</v>
      </c>
      <c r="F27" s="53">
        <v>4</v>
      </c>
      <c r="G27" s="53">
        <v>1</v>
      </c>
      <c r="H27" s="57">
        <v>5</v>
      </c>
      <c r="I27" s="53">
        <v>6.1</v>
      </c>
      <c r="J27" s="53">
        <v>5.93</v>
      </c>
      <c r="K27" s="54" t="s">
        <v>19</v>
      </c>
      <c r="L27" s="57">
        <v>0.3</v>
      </c>
      <c r="M27" s="57">
        <v>0.25</v>
      </c>
      <c r="N27" s="53"/>
      <c r="O27" s="53">
        <v>37.35</v>
      </c>
      <c r="P27" s="53">
        <v>31.07</v>
      </c>
    </row>
    <row r="28" spans="1:16" ht="21" customHeight="1">
      <c r="A28" s="51">
        <f t="shared" si="0"/>
        <v>24</v>
      </c>
      <c r="B28" s="52" t="s">
        <v>247</v>
      </c>
      <c r="C28" s="53" t="s">
        <v>364</v>
      </c>
      <c r="D28" s="53" t="s">
        <v>23</v>
      </c>
      <c r="E28" s="53">
        <v>6.859</v>
      </c>
      <c r="F28" s="53">
        <v>3</v>
      </c>
      <c r="G28" s="53">
        <v>1</v>
      </c>
      <c r="H28" s="53">
        <v>9.42</v>
      </c>
      <c r="I28" s="53">
        <v>10.61</v>
      </c>
      <c r="J28" s="53">
        <v>8.93</v>
      </c>
      <c r="K28" s="54" t="s">
        <v>19</v>
      </c>
      <c r="L28" s="53"/>
      <c r="M28" s="57"/>
      <c r="N28" s="57">
        <v>0.3</v>
      </c>
      <c r="O28" s="53">
        <v>73.42</v>
      </c>
      <c r="P28" s="53">
        <v>3.73</v>
      </c>
    </row>
    <row r="29" spans="1:16" ht="21" customHeight="1">
      <c r="A29" s="51">
        <f t="shared" si="0"/>
        <v>25</v>
      </c>
      <c r="B29" s="52" t="s">
        <v>249</v>
      </c>
      <c r="C29" s="53" t="s">
        <v>365</v>
      </c>
      <c r="D29" s="53" t="s">
        <v>28</v>
      </c>
      <c r="E29" s="53">
        <v>7.2489999999999997</v>
      </c>
      <c r="F29" s="53">
        <v>8</v>
      </c>
      <c r="G29" s="53">
        <v>4</v>
      </c>
      <c r="H29" s="53">
        <v>9.8699999999999992</v>
      </c>
      <c r="I29" s="53">
        <v>39.18</v>
      </c>
      <c r="J29" s="53">
        <v>40.83</v>
      </c>
      <c r="K29" s="54" t="s">
        <v>164</v>
      </c>
      <c r="L29" s="57">
        <v>7</v>
      </c>
      <c r="M29" s="57">
        <v>7</v>
      </c>
      <c r="N29" s="53"/>
      <c r="O29" s="57">
        <v>101.1</v>
      </c>
      <c r="P29" s="57">
        <v>181.8</v>
      </c>
    </row>
    <row r="30" spans="1:16" ht="21" customHeight="1">
      <c r="A30" s="51">
        <f t="shared" si="0"/>
        <v>26</v>
      </c>
      <c r="B30" s="52" t="s">
        <v>251</v>
      </c>
      <c r="C30" s="53" t="s">
        <v>366</v>
      </c>
      <c r="D30" s="53" t="s">
        <v>28</v>
      </c>
      <c r="E30" s="53">
        <v>5.7039999999999997</v>
      </c>
      <c r="F30" s="53">
        <v>8</v>
      </c>
      <c r="G30" s="53">
        <v>4</v>
      </c>
      <c r="H30" s="53">
        <v>7.56</v>
      </c>
      <c r="I30" s="57">
        <v>40.9</v>
      </c>
      <c r="J30" s="53">
        <v>40.83</v>
      </c>
      <c r="K30" s="54" t="s">
        <v>164</v>
      </c>
      <c r="L30" s="57">
        <v>4</v>
      </c>
      <c r="M30" s="57">
        <v>4</v>
      </c>
      <c r="N30" s="53"/>
      <c r="O30" s="53">
        <v>166.14</v>
      </c>
      <c r="P30" s="53">
        <v>176.28</v>
      </c>
    </row>
    <row r="31" spans="1:16" ht="21" customHeight="1">
      <c r="A31" s="51">
        <f t="shared" si="0"/>
        <v>27</v>
      </c>
      <c r="B31" s="52" t="s">
        <v>253</v>
      </c>
      <c r="C31" s="53" t="s">
        <v>367</v>
      </c>
      <c r="D31" s="53" t="s">
        <v>28</v>
      </c>
      <c r="E31" s="53">
        <v>5.2069999999999999</v>
      </c>
      <c r="F31" s="53">
        <v>3</v>
      </c>
      <c r="G31" s="53">
        <v>1</v>
      </c>
      <c r="H31" s="53">
        <v>7.73</v>
      </c>
      <c r="I31" s="53">
        <v>8.98</v>
      </c>
      <c r="J31" s="57">
        <v>9.3000000000000007</v>
      </c>
      <c r="K31" s="54" t="s">
        <v>19</v>
      </c>
      <c r="L31" s="53"/>
      <c r="M31" s="57"/>
      <c r="N31" s="57">
        <v>0.3</v>
      </c>
      <c r="O31" s="57">
        <v>16.8</v>
      </c>
      <c r="P31" s="53">
        <v>79.03</v>
      </c>
    </row>
    <row r="32" spans="1:16" ht="21" customHeight="1">
      <c r="A32" s="51">
        <f t="shared" si="0"/>
        <v>28</v>
      </c>
      <c r="B32" s="52" t="s">
        <v>255</v>
      </c>
      <c r="C32" s="53" t="s">
        <v>368</v>
      </c>
      <c r="D32" s="53" t="s">
        <v>28</v>
      </c>
      <c r="E32" s="53">
        <v>6.5209999999999999</v>
      </c>
      <c r="F32" s="53">
        <v>4</v>
      </c>
      <c r="G32" s="53">
        <v>1</v>
      </c>
      <c r="H32" s="53">
        <v>5.17</v>
      </c>
      <c r="I32" s="53">
        <v>7.28</v>
      </c>
      <c r="J32" s="53">
        <v>7.02</v>
      </c>
      <c r="K32" s="54" t="s">
        <v>19</v>
      </c>
      <c r="L32" s="53"/>
      <c r="M32" s="57"/>
      <c r="N32" s="57">
        <v>0.3</v>
      </c>
      <c r="O32" s="53">
        <v>28.67</v>
      </c>
      <c r="P32" s="53">
        <v>16.14</v>
      </c>
    </row>
    <row r="33" spans="1:16" ht="21" customHeight="1">
      <c r="A33" s="51">
        <f t="shared" si="0"/>
        <v>29</v>
      </c>
      <c r="B33" s="52" t="s">
        <v>257</v>
      </c>
      <c r="C33" s="53" t="s">
        <v>369</v>
      </c>
      <c r="D33" s="53" t="s">
        <v>98</v>
      </c>
      <c r="E33" s="53">
        <v>6.4260000000000002</v>
      </c>
      <c r="F33" s="53">
        <v>1</v>
      </c>
      <c r="G33" s="53">
        <v>0</v>
      </c>
      <c r="H33" s="53">
        <v>4.07</v>
      </c>
      <c r="I33" s="53">
        <v>4.6399999999999997</v>
      </c>
      <c r="J33" s="53">
        <v>4.8099999999999996</v>
      </c>
      <c r="K33" s="54" t="s">
        <v>19</v>
      </c>
      <c r="L33" s="57">
        <v>0.2</v>
      </c>
      <c r="M33" s="57">
        <v>0.15</v>
      </c>
      <c r="N33" s="53"/>
      <c r="O33" s="53">
        <v>10.17</v>
      </c>
      <c r="P33" s="53">
        <v>25.93</v>
      </c>
    </row>
    <row r="34" spans="1:16" ht="21" customHeight="1">
      <c r="A34" s="51">
        <f t="shared" si="0"/>
        <v>30</v>
      </c>
      <c r="B34" s="52" t="s">
        <v>259</v>
      </c>
      <c r="C34" s="53" t="s">
        <v>370</v>
      </c>
      <c r="D34" s="53" t="s">
        <v>23</v>
      </c>
      <c r="E34" s="53">
        <v>5.7549999999999999</v>
      </c>
      <c r="F34" s="53">
        <v>3</v>
      </c>
      <c r="G34" s="53">
        <v>1</v>
      </c>
      <c r="H34" s="53">
        <v>8.15</v>
      </c>
      <c r="I34" s="53">
        <v>8.76</v>
      </c>
      <c r="J34" s="53">
        <v>8.9700000000000006</v>
      </c>
      <c r="K34" s="54" t="s">
        <v>19</v>
      </c>
      <c r="L34" s="57"/>
      <c r="M34" s="57"/>
      <c r="N34" s="57">
        <v>0.3</v>
      </c>
      <c r="O34" s="53">
        <v>90.61</v>
      </c>
      <c r="P34" s="53">
        <v>8.8800000000000008</v>
      </c>
    </row>
    <row r="35" spans="1:16" ht="21" customHeight="1">
      <c r="A35" s="51">
        <f t="shared" si="0"/>
        <v>31</v>
      </c>
      <c r="B35" s="52" t="s">
        <v>261</v>
      </c>
      <c r="C35" s="53" t="s">
        <v>371</v>
      </c>
      <c r="D35" s="53" t="s">
        <v>28</v>
      </c>
      <c r="E35" s="53">
        <v>4.91</v>
      </c>
      <c r="F35" s="53">
        <v>8</v>
      </c>
      <c r="G35" s="53">
        <v>4</v>
      </c>
      <c r="H35" s="53">
        <v>12.96</v>
      </c>
      <c r="I35" s="53">
        <v>40.76</v>
      </c>
      <c r="J35" s="53">
        <v>45.89</v>
      </c>
      <c r="K35" s="54" t="s">
        <v>164</v>
      </c>
      <c r="L35" s="57">
        <v>4</v>
      </c>
      <c r="M35" s="57">
        <v>4</v>
      </c>
      <c r="N35" s="53"/>
      <c r="O35" s="53">
        <v>194.67</v>
      </c>
      <c r="P35" s="53">
        <v>176.01</v>
      </c>
    </row>
    <row r="36" spans="1:16" ht="21" customHeight="1">
      <c r="A36" s="51">
        <f t="shared" si="0"/>
        <v>32</v>
      </c>
      <c r="B36" s="52" t="s">
        <v>263</v>
      </c>
      <c r="C36" s="53" t="s">
        <v>372</v>
      </c>
      <c r="D36" s="53" t="s">
        <v>98</v>
      </c>
      <c r="E36" s="53">
        <v>5.91</v>
      </c>
      <c r="F36" s="53">
        <v>1</v>
      </c>
      <c r="G36" s="53">
        <v>0</v>
      </c>
      <c r="H36" s="57">
        <v>4.9000000000000004</v>
      </c>
      <c r="I36" s="53">
        <v>5.21</v>
      </c>
      <c r="J36" s="53">
        <v>5.08</v>
      </c>
      <c r="K36" s="54" t="s">
        <v>19</v>
      </c>
      <c r="L36" s="53">
        <v>0.25</v>
      </c>
      <c r="M36" s="57">
        <v>0.2</v>
      </c>
      <c r="N36" s="53"/>
      <c r="O36" s="53">
        <v>2.17</v>
      </c>
      <c r="P36" s="53">
        <v>36.36</v>
      </c>
    </row>
    <row r="37" spans="1:16" ht="21" customHeight="1">
      <c r="A37" s="51">
        <f t="shared" si="0"/>
        <v>33</v>
      </c>
      <c r="B37" s="52" t="s">
        <v>265</v>
      </c>
      <c r="C37" s="53" t="s">
        <v>373</v>
      </c>
      <c r="D37" s="53" t="s">
        <v>20</v>
      </c>
      <c r="E37" s="53">
        <v>7.0629999999999997</v>
      </c>
      <c r="F37" s="53">
        <v>4</v>
      </c>
      <c r="G37" s="53">
        <v>1</v>
      </c>
      <c r="H37" s="53">
        <v>8.82</v>
      </c>
      <c r="I37" s="53">
        <v>9.3699999999999992</v>
      </c>
      <c r="J37" s="53">
        <v>6.95</v>
      </c>
      <c r="K37" s="54" t="s">
        <v>19</v>
      </c>
      <c r="L37" s="53"/>
      <c r="M37" s="53"/>
      <c r="N37" s="57">
        <v>0.3</v>
      </c>
      <c r="O37" s="53">
        <v>5.46</v>
      </c>
      <c r="P37" s="53">
        <v>25.73</v>
      </c>
    </row>
    <row r="38" spans="1:16" ht="21" customHeight="1">
      <c r="A38" s="51">
        <f t="shared" si="0"/>
        <v>34</v>
      </c>
      <c r="B38" s="52" t="s">
        <v>267</v>
      </c>
      <c r="C38" s="53" t="s">
        <v>374</v>
      </c>
      <c r="D38" s="53" t="s">
        <v>20</v>
      </c>
      <c r="E38" s="53">
        <v>6.2590000000000003</v>
      </c>
      <c r="F38" s="53">
        <v>4</v>
      </c>
      <c r="G38" s="53">
        <v>1</v>
      </c>
      <c r="H38" s="53">
        <v>6.78</v>
      </c>
      <c r="I38" s="53">
        <v>7.05</v>
      </c>
      <c r="J38" s="57">
        <v>7</v>
      </c>
      <c r="K38" s="54" t="s">
        <v>19</v>
      </c>
      <c r="L38" s="53"/>
      <c r="M38" s="53"/>
      <c r="N38" s="57">
        <v>0.3</v>
      </c>
      <c r="O38" s="57">
        <v>49.5</v>
      </c>
      <c r="P38" s="53">
        <v>48.35</v>
      </c>
    </row>
    <row r="39" spans="1:16" ht="21" customHeight="1">
      <c r="A39" s="51">
        <f t="shared" si="0"/>
        <v>35</v>
      </c>
      <c r="B39" s="52" t="s">
        <v>269</v>
      </c>
      <c r="C39" s="53" t="s">
        <v>375</v>
      </c>
      <c r="D39" s="53" t="s">
        <v>63</v>
      </c>
      <c r="E39" s="53">
        <v>6.0039999999999996</v>
      </c>
      <c r="F39" s="53">
        <v>3</v>
      </c>
      <c r="G39" s="53">
        <v>1</v>
      </c>
      <c r="H39" s="53">
        <v>9.44</v>
      </c>
      <c r="I39" s="53">
        <v>12.31</v>
      </c>
      <c r="J39" s="57">
        <v>10.3</v>
      </c>
      <c r="K39" s="54" t="s">
        <v>19</v>
      </c>
      <c r="L39" s="53"/>
      <c r="M39" s="53"/>
      <c r="N39" s="57">
        <v>0.5</v>
      </c>
      <c r="O39" s="53">
        <v>63.56</v>
      </c>
      <c r="P39" s="53">
        <v>62.19</v>
      </c>
    </row>
    <row r="40" spans="1:16" ht="21" customHeight="1">
      <c r="A40" s="51">
        <f t="shared" si="0"/>
        <v>36</v>
      </c>
      <c r="B40" s="52" t="s">
        <v>271</v>
      </c>
      <c r="C40" s="53" t="s">
        <v>376</v>
      </c>
      <c r="D40" s="53" t="s">
        <v>23</v>
      </c>
      <c r="E40" s="53">
        <v>6.8940000000000001</v>
      </c>
      <c r="F40" s="53">
        <v>7</v>
      </c>
      <c r="G40" s="53">
        <v>2</v>
      </c>
      <c r="H40" s="53">
        <v>4.99</v>
      </c>
      <c r="I40" s="53">
        <v>8.84</v>
      </c>
      <c r="J40" s="53">
        <v>8.74</v>
      </c>
      <c r="K40" s="54" t="s">
        <v>19</v>
      </c>
      <c r="L40" s="53">
        <v>0.35</v>
      </c>
      <c r="M40" s="53">
        <v>0.25</v>
      </c>
      <c r="N40" s="53"/>
      <c r="O40" s="53">
        <v>37.590000000000003</v>
      </c>
      <c r="P40" s="53">
        <v>23.57</v>
      </c>
    </row>
    <row r="41" spans="1:16" ht="21" customHeight="1">
      <c r="A41" s="51">
        <f t="shared" si="0"/>
        <v>37</v>
      </c>
      <c r="B41" s="52" t="s">
        <v>273</v>
      </c>
      <c r="C41" s="53" t="s">
        <v>377</v>
      </c>
      <c r="D41" s="53" t="s">
        <v>98</v>
      </c>
      <c r="E41" s="53">
        <v>6.6719999999999997</v>
      </c>
      <c r="F41" s="53">
        <v>1</v>
      </c>
      <c r="G41" s="53">
        <v>0</v>
      </c>
      <c r="H41" s="57">
        <v>4.3</v>
      </c>
      <c r="I41" s="53">
        <v>4.57</v>
      </c>
      <c r="J41" s="53">
        <v>4.66</v>
      </c>
      <c r="K41" s="54" t="s">
        <v>19</v>
      </c>
      <c r="L41" s="53">
        <v>0.25</v>
      </c>
      <c r="M41" s="57">
        <v>0.2</v>
      </c>
      <c r="N41" s="57"/>
      <c r="O41" s="53">
        <v>5.25</v>
      </c>
      <c r="P41" s="53">
        <v>30.68</v>
      </c>
    </row>
    <row r="42" spans="1:16" ht="21" customHeight="1">
      <c r="A42" s="51">
        <f t="shared" si="0"/>
        <v>38</v>
      </c>
      <c r="B42" s="52" t="s">
        <v>275</v>
      </c>
      <c r="C42" s="53" t="s">
        <v>378</v>
      </c>
      <c r="D42" s="53" t="s">
        <v>28</v>
      </c>
      <c r="E42" s="53">
        <v>6.6740000000000004</v>
      </c>
      <c r="F42" s="53">
        <v>4</v>
      </c>
      <c r="G42" s="53">
        <v>1</v>
      </c>
      <c r="H42" s="53">
        <v>6.31</v>
      </c>
      <c r="I42" s="53">
        <v>7.25</v>
      </c>
      <c r="J42" s="53">
        <v>7.31</v>
      </c>
      <c r="K42" s="54" t="s">
        <v>19</v>
      </c>
      <c r="L42" s="53"/>
      <c r="M42" s="53"/>
      <c r="N42" s="57">
        <v>0.3</v>
      </c>
      <c r="O42" s="53">
        <v>24.37</v>
      </c>
      <c r="P42" s="53">
        <v>21.14</v>
      </c>
    </row>
    <row r="43" spans="1:16" ht="21" customHeight="1">
      <c r="A43" s="51">
        <f t="shared" si="0"/>
        <v>39</v>
      </c>
      <c r="B43" s="52" t="s">
        <v>277</v>
      </c>
      <c r="C43" s="53" t="s">
        <v>379</v>
      </c>
      <c r="D43" s="53" t="s">
        <v>28</v>
      </c>
      <c r="E43" s="53">
        <v>6.0540000000000003</v>
      </c>
      <c r="F43" s="53">
        <v>4</v>
      </c>
      <c r="G43" s="53">
        <v>1</v>
      </c>
      <c r="H43" s="53">
        <v>6.81</v>
      </c>
      <c r="I43" s="57">
        <v>5.6</v>
      </c>
      <c r="J43" s="53">
        <v>7.46</v>
      </c>
      <c r="K43" s="54" t="s">
        <v>19</v>
      </c>
      <c r="L43" s="53"/>
      <c r="M43" s="53"/>
      <c r="N43" s="57">
        <v>0.3</v>
      </c>
      <c r="O43" s="53">
        <v>3.15</v>
      </c>
      <c r="P43" s="57">
        <v>2.5</v>
      </c>
    </row>
    <row r="44" spans="1:16" ht="21" customHeight="1">
      <c r="A44" s="51">
        <f t="shared" si="0"/>
        <v>40</v>
      </c>
      <c r="B44" s="52" t="s">
        <v>279</v>
      </c>
      <c r="C44" s="53" t="s">
        <v>380</v>
      </c>
      <c r="D44" s="53" t="s">
        <v>98</v>
      </c>
      <c r="E44" s="53">
        <v>5.2160000000000002</v>
      </c>
      <c r="F44" s="53">
        <v>1</v>
      </c>
      <c r="G44" s="53">
        <v>0</v>
      </c>
      <c r="H44" s="57">
        <v>4.3</v>
      </c>
      <c r="I44" s="53">
        <v>4.91</v>
      </c>
      <c r="J44" s="53">
        <v>4.95</v>
      </c>
      <c r="K44" s="54" t="s">
        <v>19</v>
      </c>
      <c r="L44" s="53">
        <v>0.25</v>
      </c>
      <c r="M44" s="57">
        <v>0.2</v>
      </c>
      <c r="N44" s="53"/>
      <c r="O44" s="53">
        <v>33.549999999999997</v>
      </c>
      <c r="P44" s="53">
        <v>4.96</v>
      </c>
    </row>
    <row r="45" spans="1:16" ht="21" customHeight="1">
      <c r="A45" s="51">
        <f t="shared" si="0"/>
        <v>41</v>
      </c>
      <c r="B45" s="52" t="s">
        <v>281</v>
      </c>
      <c r="C45" s="53" t="s">
        <v>381</v>
      </c>
      <c r="D45" s="53" t="s">
        <v>20</v>
      </c>
      <c r="E45" s="53">
        <v>4.6509999999999998</v>
      </c>
      <c r="F45" s="53">
        <v>4</v>
      </c>
      <c r="G45" s="53">
        <v>1</v>
      </c>
      <c r="H45" s="57">
        <v>6.83</v>
      </c>
      <c r="I45" s="53">
        <v>7.29</v>
      </c>
      <c r="J45" s="53">
        <v>7.39</v>
      </c>
      <c r="K45" s="54" t="s">
        <v>19</v>
      </c>
      <c r="L45" s="53"/>
      <c r="M45" s="57"/>
      <c r="N45" s="57">
        <v>0.3</v>
      </c>
      <c r="O45" s="57">
        <v>9.8000000000000007</v>
      </c>
      <c r="P45" s="53">
        <v>44.12</v>
      </c>
    </row>
    <row r="46" spans="1:16" ht="21" customHeight="1">
      <c r="A46" s="51">
        <f t="shared" si="0"/>
        <v>42</v>
      </c>
      <c r="B46" s="52" t="s">
        <v>283</v>
      </c>
      <c r="C46" s="53" t="s">
        <v>382</v>
      </c>
      <c r="D46" s="53" t="s">
        <v>20</v>
      </c>
      <c r="E46" s="53">
        <v>5.1340000000000003</v>
      </c>
      <c r="F46" s="53">
        <v>2</v>
      </c>
      <c r="G46" s="53">
        <v>1</v>
      </c>
      <c r="H46" s="53">
        <v>5.77</v>
      </c>
      <c r="I46" s="53">
        <v>6.15</v>
      </c>
      <c r="J46" s="53">
        <v>6.07</v>
      </c>
      <c r="K46" s="54" t="s">
        <v>19</v>
      </c>
      <c r="L46" s="53"/>
      <c r="M46" s="53"/>
      <c r="N46" s="57">
        <v>0.3</v>
      </c>
      <c r="O46" s="53">
        <v>34.65</v>
      </c>
      <c r="P46" s="57">
        <v>10.4</v>
      </c>
    </row>
    <row r="47" spans="1:16" ht="21" customHeight="1">
      <c r="A47" s="51">
        <f t="shared" si="0"/>
        <v>43</v>
      </c>
      <c r="B47" s="52" t="s">
        <v>285</v>
      </c>
      <c r="C47" s="53" t="s">
        <v>383</v>
      </c>
      <c r="D47" s="53" t="s">
        <v>20</v>
      </c>
      <c r="E47" s="53">
        <v>5.4349999999999996</v>
      </c>
      <c r="F47" s="53">
        <v>4</v>
      </c>
      <c r="G47" s="53">
        <v>1</v>
      </c>
      <c r="H47" s="57">
        <v>5.6</v>
      </c>
      <c r="I47" s="53">
        <v>6.15</v>
      </c>
      <c r="J47" s="53">
        <v>6.19</v>
      </c>
      <c r="K47" s="54" t="s">
        <v>19</v>
      </c>
      <c r="L47" s="53"/>
      <c r="M47" s="53"/>
      <c r="N47" s="57">
        <v>0.3</v>
      </c>
      <c r="O47" s="53">
        <v>10.43</v>
      </c>
      <c r="P47" s="57">
        <v>33.75</v>
      </c>
    </row>
    <row r="48" spans="1:16" ht="21" customHeight="1">
      <c r="A48" s="51">
        <f t="shared" si="0"/>
        <v>44</v>
      </c>
      <c r="B48" s="52" t="s">
        <v>287</v>
      </c>
      <c r="C48" s="53" t="s">
        <v>384</v>
      </c>
      <c r="D48" s="53" t="s">
        <v>20</v>
      </c>
      <c r="E48" s="53">
        <v>5.8310000000000004</v>
      </c>
      <c r="F48" s="53">
        <v>4</v>
      </c>
      <c r="G48" s="53">
        <v>1</v>
      </c>
      <c r="H48" s="53">
        <v>6.35</v>
      </c>
      <c r="I48" s="53">
        <v>5.71</v>
      </c>
      <c r="J48" s="53">
        <v>7.11</v>
      </c>
      <c r="K48" s="54" t="s">
        <v>19</v>
      </c>
      <c r="L48" s="53"/>
      <c r="M48" s="53"/>
      <c r="N48" s="57">
        <v>0.3</v>
      </c>
      <c r="O48" s="53">
        <v>20.43</v>
      </c>
      <c r="P48" s="57">
        <v>32.9</v>
      </c>
    </row>
    <row r="49" spans="1:16" ht="21" customHeight="1">
      <c r="A49" s="51">
        <f t="shared" si="0"/>
        <v>45</v>
      </c>
      <c r="B49" s="52" t="s">
        <v>289</v>
      </c>
      <c r="C49" s="53" t="s">
        <v>385</v>
      </c>
      <c r="D49" s="53" t="s">
        <v>20</v>
      </c>
      <c r="E49" s="53">
        <v>5.8029999999999999</v>
      </c>
      <c r="F49" s="53">
        <v>4</v>
      </c>
      <c r="G49" s="53">
        <v>1</v>
      </c>
      <c r="H49" s="53">
        <v>3.62</v>
      </c>
      <c r="I49" s="53">
        <v>7.37</v>
      </c>
      <c r="J49" s="53">
        <v>7.48</v>
      </c>
      <c r="K49" s="54" t="s">
        <v>19</v>
      </c>
      <c r="L49" s="53"/>
      <c r="M49" s="53"/>
      <c r="N49" s="57">
        <v>0.3</v>
      </c>
      <c r="O49" s="57">
        <v>24.7</v>
      </c>
      <c r="P49" s="57">
        <v>22.47</v>
      </c>
    </row>
    <row r="50" spans="1:16" ht="21" customHeight="1">
      <c r="A50" s="51">
        <f t="shared" si="0"/>
        <v>46</v>
      </c>
      <c r="B50" s="52" t="s">
        <v>291</v>
      </c>
      <c r="C50" s="53" t="s">
        <v>386</v>
      </c>
      <c r="D50" s="53" t="s">
        <v>98</v>
      </c>
      <c r="E50" s="53">
        <v>5.6479999999999997</v>
      </c>
      <c r="F50" s="53">
        <v>1</v>
      </c>
      <c r="G50" s="53">
        <v>0</v>
      </c>
      <c r="H50" s="53">
        <v>3.88</v>
      </c>
      <c r="I50" s="53">
        <v>4.47</v>
      </c>
      <c r="J50" s="53">
        <v>4.32</v>
      </c>
      <c r="K50" s="54" t="s">
        <v>19</v>
      </c>
      <c r="L50" s="57">
        <v>0.2</v>
      </c>
      <c r="M50" s="58">
        <v>0.15</v>
      </c>
      <c r="N50" s="53"/>
      <c r="O50" s="57">
        <v>28.4</v>
      </c>
      <c r="P50" s="53">
        <v>4.43</v>
      </c>
    </row>
    <row r="51" spans="1:16" ht="21" customHeight="1">
      <c r="A51" s="51">
        <f t="shared" si="0"/>
        <v>47</v>
      </c>
      <c r="B51" s="52" t="s">
        <v>293</v>
      </c>
      <c r="C51" s="53" t="s">
        <v>387</v>
      </c>
      <c r="D51" s="53" t="s">
        <v>20</v>
      </c>
      <c r="E51" s="53">
        <v>5.4429999999999996</v>
      </c>
      <c r="F51" s="53">
        <v>4</v>
      </c>
      <c r="G51" s="53">
        <v>1</v>
      </c>
      <c r="H51" s="53">
        <v>4.38</v>
      </c>
      <c r="I51" s="53">
        <v>7.41</v>
      </c>
      <c r="J51" s="53">
        <v>7.21</v>
      </c>
      <c r="K51" s="54" t="s">
        <v>19</v>
      </c>
      <c r="L51" s="53"/>
      <c r="M51" s="53"/>
      <c r="N51" s="57">
        <v>0.3</v>
      </c>
      <c r="O51" s="57">
        <v>12.6</v>
      </c>
      <c r="P51" s="57">
        <v>34.4</v>
      </c>
    </row>
    <row r="52" spans="1:16" ht="21" customHeight="1">
      <c r="A52" s="51">
        <f t="shared" si="0"/>
        <v>48</v>
      </c>
      <c r="B52" s="52" t="s">
        <v>295</v>
      </c>
      <c r="C52" s="53" t="s">
        <v>388</v>
      </c>
      <c r="D52" s="53" t="s">
        <v>20</v>
      </c>
      <c r="E52" s="53">
        <v>5.01</v>
      </c>
      <c r="F52" s="53">
        <v>4</v>
      </c>
      <c r="G52" s="53">
        <v>1</v>
      </c>
      <c r="H52" s="53">
        <v>7.01</v>
      </c>
      <c r="I52" s="53">
        <v>7.21</v>
      </c>
      <c r="J52" s="53">
        <v>7.22</v>
      </c>
      <c r="K52" s="54" t="s">
        <v>19</v>
      </c>
      <c r="L52" s="53"/>
      <c r="M52" s="53"/>
      <c r="N52" s="53">
        <v>0.25</v>
      </c>
      <c r="O52" s="57">
        <v>39.1</v>
      </c>
      <c r="P52" s="57">
        <v>1.3</v>
      </c>
    </row>
    <row r="53" spans="1:16" ht="21" customHeight="1">
      <c r="A53" s="51">
        <f t="shared" si="0"/>
        <v>49</v>
      </c>
      <c r="B53" s="52" t="s">
        <v>297</v>
      </c>
      <c r="C53" s="53" t="s">
        <v>389</v>
      </c>
      <c r="D53" s="53" t="s">
        <v>23</v>
      </c>
      <c r="E53" s="53">
        <v>5.27</v>
      </c>
      <c r="F53" s="53">
        <v>3</v>
      </c>
      <c r="G53" s="53">
        <v>1</v>
      </c>
      <c r="H53" s="53">
        <v>8.42</v>
      </c>
      <c r="I53" s="57">
        <v>8.6999999999999993</v>
      </c>
      <c r="J53" s="53">
        <v>8.75</v>
      </c>
      <c r="K53" s="54" t="s">
        <v>19</v>
      </c>
      <c r="L53" s="53"/>
      <c r="M53" s="53"/>
      <c r="N53" s="53">
        <v>0.35</v>
      </c>
      <c r="O53" s="53">
        <v>31.96</v>
      </c>
      <c r="P53" s="57">
        <v>56.7</v>
      </c>
    </row>
    <row r="54" spans="1:16" ht="21" customHeight="1">
      <c r="A54" s="51">
        <f t="shared" si="0"/>
        <v>50</v>
      </c>
      <c r="B54" s="52" t="s">
        <v>299</v>
      </c>
      <c r="C54" s="53" t="s">
        <v>390</v>
      </c>
      <c r="D54" s="53" t="s">
        <v>98</v>
      </c>
      <c r="E54" s="57">
        <v>5.5</v>
      </c>
      <c r="F54" s="53">
        <v>4</v>
      </c>
      <c r="G54" s="53">
        <v>1</v>
      </c>
      <c r="H54" s="53">
        <v>6.5</v>
      </c>
      <c r="I54" s="57">
        <v>6.7</v>
      </c>
      <c r="J54" s="57">
        <v>6.7</v>
      </c>
      <c r="K54" s="54" t="s">
        <v>19</v>
      </c>
      <c r="L54" s="53">
        <v>0.2</v>
      </c>
      <c r="M54" s="53">
        <v>0.2</v>
      </c>
      <c r="N54" s="53"/>
      <c r="O54" s="53">
        <v>7.61</v>
      </c>
      <c r="P54" s="53">
        <v>2.3199999999999998</v>
      </c>
    </row>
    <row r="55" spans="1:16" ht="21" customHeight="1">
      <c r="A55" s="51">
        <f t="shared" si="0"/>
        <v>51</v>
      </c>
      <c r="B55" s="52" t="s">
        <v>301</v>
      </c>
      <c r="C55" s="53" t="s">
        <v>391</v>
      </c>
      <c r="D55" s="53" t="s">
        <v>28</v>
      </c>
      <c r="E55" s="53">
        <v>6.44</v>
      </c>
      <c r="F55" s="53">
        <v>4</v>
      </c>
      <c r="G55" s="53">
        <v>1</v>
      </c>
      <c r="H55" s="53">
        <v>6.95</v>
      </c>
      <c r="I55" s="53">
        <v>7.16</v>
      </c>
      <c r="J55" s="53">
        <v>7.22</v>
      </c>
      <c r="K55" s="54" t="s">
        <v>19</v>
      </c>
      <c r="L55" s="53"/>
      <c r="M55" s="53"/>
      <c r="N55" s="53">
        <v>0.25</v>
      </c>
      <c r="O55" s="53">
        <v>6.03</v>
      </c>
      <c r="P55" s="53">
        <v>2.62</v>
      </c>
    </row>
    <row r="56" spans="1:16" ht="21" customHeight="1">
      <c r="A56" s="51">
        <f t="shared" si="0"/>
        <v>52</v>
      </c>
      <c r="B56" s="59">
        <v>19423.2</v>
      </c>
      <c r="C56" s="60" t="s">
        <v>392</v>
      </c>
      <c r="D56" s="53" t="s">
        <v>304</v>
      </c>
      <c r="E56" s="53">
        <v>5.29</v>
      </c>
      <c r="F56" s="53">
        <v>4</v>
      </c>
      <c r="G56" s="53">
        <v>2</v>
      </c>
      <c r="H56" s="53">
        <v>14.8</v>
      </c>
      <c r="I56" s="53">
        <v>46.3</v>
      </c>
      <c r="J56" s="53">
        <v>46.3</v>
      </c>
      <c r="K56" s="54" t="s">
        <v>305</v>
      </c>
      <c r="L56" s="53">
        <v>6.5</v>
      </c>
      <c r="M56" s="53">
        <v>6.5</v>
      </c>
      <c r="N56" s="53"/>
      <c r="O56" s="53">
        <v>42.4</v>
      </c>
      <c r="P56" s="53">
        <v>28.55</v>
      </c>
    </row>
    <row r="57" spans="1:16" ht="21" customHeight="1">
      <c r="A57" s="51">
        <f t="shared" si="0"/>
        <v>53</v>
      </c>
      <c r="B57" s="59">
        <v>19491</v>
      </c>
      <c r="C57" s="53" t="s">
        <v>393</v>
      </c>
      <c r="D57" s="53" t="s">
        <v>20</v>
      </c>
      <c r="E57" s="53">
        <v>6.16</v>
      </c>
      <c r="F57" s="53">
        <v>4</v>
      </c>
      <c r="G57" s="53">
        <v>1</v>
      </c>
      <c r="H57" s="53">
        <v>5.25</v>
      </c>
      <c r="I57" s="53">
        <v>5.43</v>
      </c>
      <c r="J57" s="53">
        <v>5.45</v>
      </c>
      <c r="K57" s="54" t="s">
        <v>19</v>
      </c>
      <c r="L57" s="53"/>
      <c r="M57" s="53"/>
      <c r="N57" s="53">
        <v>0.25</v>
      </c>
      <c r="O57" s="53">
        <v>7.61</v>
      </c>
      <c r="P57" s="53">
        <v>2.3199999999999998</v>
      </c>
    </row>
    <row r="58" spans="1:16" ht="21" customHeight="1">
      <c r="A58" s="51">
        <f t="shared" si="0"/>
        <v>54</v>
      </c>
      <c r="B58" s="61" t="s">
        <v>307</v>
      </c>
      <c r="C58" s="53" t="s">
        <v>394</v>
      </c>
      <c r="D58" s="53" t="s">
        <v>20</v>
      </c>
      <c r="E58" s="53">
        <v>6.34</v>
      </c>
      <c r="F58" s="53">
        <v>4</v>
      </c>
      <c r="G58" s="53">
        <v>1</v>
      </c>
      <c r="H58" s="56">
        <v>6</v>
      </c>
      <c r="I58" s="53">
        <v>6.3</v>
      </c>
      <c r="J58" s="53">
        <v>6.3</v>
      </c>
      <c r="K58" s="54" t="s">
        <v>19</v>
      </c>
      <c r="L58" s="53"/>
      <c r="M58" s="53"/>
      <c r="N58" s="53">
        <v>0.25</v>
      </c>
      <c r="O58" s="53">
        <v>18.03</v>
      </c>
      <c r="P58" s="53">
        <v>5.57</v>
      </c>
    </row>
    <row r="59" spans="1:16" ht="21" customHeight="1">
      <c r="A59" s="51">
        <f t="shared" si="0"/>
        <v>55</v>
      </c>
      <c r="B59" s="62" t="s">
        <v>309</v>
      </c>
      <c r="C59" s="53" t="s">
        <v>395</v>
      </c>
      <c r="D59" s="53" t="s">
        <v>23</v>
      </c>
      <c r="E59" s="53">
        <v>13.5</v>
      </c>
      <c r="F59" s="53">
        <v>3</v>
      </c>
      <c r="G59" s="53">
        <v>1</v>
      </c>
      <c r="H59" s="53">
        <v>6.3</v>
      </c>
      <c r="I59" s="53">
        <v>6.6</v>
      </c>
      <c r="J59" s="53">
        <v>6.6</v>
      </c>
      <c r="K59" s="54" t="s">
        <v>19</v>
      </c>
      <c r="L59" s="53"/>
      <c r="M59" s="53"/>
      <c r="N59" s="53">
        <v>0.35</v>
      </c>
      <c r="O59" s="53">
        <v>12.72</v>
      </c>
      <c r="P59" s="53">
        <v>63.27</v>
      </c>
    </row>
    <row r="60" spans="1:16" ht="21" customHeight="1">
      <c r="A60" s="51">
        <f t="shared" si="0"/>
        <v>56</v>
      </c>
      <c r="B60" s="62" t="s">
        <v>311</v>
      </c>
      <c r="C60" s="53" t="s">
        <v>396</v>
      </c>
      <c r="D60" s="53" t="s">
        <v>20</v>
      </c>
      <c r="E60" s="53">
        <v>12.8</v>
      </c>
      <c r="F60" s="53">
        <v>4</v>
      </c>
      <c r="G60" s="53">
        <v>1</v>
      </c>
      <c r="H60" s="53">
        <v>4.09</v>
      </c>
      <c r="I60" s="53">
        <v>4.3499999999999996</v>
      </c>
      <c r="J60" s="53">
        <v>4.3499999999999996</v>
      </c>
      <c r="K60" s="54" t="s">
        <v>19</v>
      </c>
      <c r="L60" s="53"/>
      <c r="M60" s="53"/>
      <c r="N60" s="53">
        <v>0.25</v>
      </c>
      <c r="O60" s="53">
        <v>0.68</v>
      </c>
      <c r="P60" s="53">
        <v>34.840000000000003</v>
      </c>
    </row>
    <row r="61" spans="1:16" ht="21" customHeight="1">
      <c r="A61" s="51">
        <f t="shared" si="0"/>
        <v>57</v>
      </c>
      <c r="B61" s="62" t="s">
        <v>313</v>
      </c>
      <c r="C61" s="53" t="s">
        <v>397</v>
      </c>
      <c r="D61" s="53" t="s">
        <v>20</v>
      </c>
      <c r="E61" s="53">
        <v>10.9</v>
      </c>
      <c r="F61" s="53">
        <v>4</v>
      </c>
      <c r="G61" s="53">
        <v>1</v>
      </c>
      <c r="H61" s="53">
        <v>5.7</v>
      </c>
      <c r="I61" s="53">
        <v>6</v>
      </c>
      <c r="J61" s="53">
        <v>6</v>
      </c>
      <c r="K61" s="54" t="s">
        <v>19</v>
      </c>
      <c r="L61" s="53"/>
      <c r="M61" s="53"/>
      <c r="N61" s="57">
        <v>0.3</v>
      </c>
      <c r="O61" s="53">
        <v>0.2</v>
      </c>
      <c r="P61" s="53">
        <v>24.48</v>
      </c>
    </row>
    <row r="62" spans="1:16" ht="21" customHeight="1">
      <c r="A62" s="51">
        <f t="shared" si="0"/>
        <v>58</v>
      </c>
      <c r="B62" s="62" t="s">
        <v>315</v>
      </c>
      <c r="C62" s="53" t="s">
        <v>398</v>
      </c>
      <c r="D62" s="53" t="s">
        <v>20</v>
      </c>
      <c r="E62" s="57">
        <v>6.7</v>
      </c>
      <c r="F62" s="53">
        <v>3</v>
      </c>
      <c r="G62" s="53">
        <v>1</v>
      </c>
      <c r="H62" s="53">
        <v>5.2</v>
      </c>
      <c r="I62" s="53">
        <v>6</v>
      </c>
      <c r="J62" s="53">
        <v>6</v>
      </c>
      <c r="K62" s="54" t="s">
        <v>19</v>
      </c>
      <c r="L62" s="53">
        <v>0.25</v>
      </c>
      <c r="M62" s="57">
        <v>0.2</v>
      </c>
      <c r="N62" s="57"/>
      <c r="O62" s="53">
        <v>19.28</v>
      </c>
      <c r="P62" s="57">
        <v>30.1</v>
      </c>
    </row>
    <row r="63" spans="1:16" ht="21" customHeight="1">
      <c r="A63" s="51">
        <f t="shared" si="0"/>
        <v>59</v>
      </c>
      <c r="B63" s="62" t="s">
        <v>317</v>
      </c>
      <c r="C63" s="53" t="s">
        <v>399</v>
      </c>
      <c r="D63" s="53" t="s">
        <v>20</v>
      </c>
      <c r="E63" s="53">
        <v>8.52</v>
      </c>
      <c r="F63" s="53">
        <v>4</v>
      </c>
      <c r="G63" s="53">
        <v>2</v>
      </c>
      <c r="H63" s="57">
        <v>8.3000000000000007</v>
      </c>
      <c r="I63" s="53">
        <v>9</v>
      </c>
      <c r="J63" s="53">
        <v>9</v>
      </c>
      <c r="K63" s="54" t="s">
        <v>19</v>
      </c>
      <c r="L63" s="53"/>
      <c r="M63" s="53"/>
      <c r="N63" s="57">
        <v>0.35</v>
      </c>
      <c r="O63" s="53">
        <v>7.12</v>
      </c>
      <c r="P63" s="53">
        <v>18.96</v>
      </c>
    </row>
    <row r="64" spans="1:16" ht="21" customHeight="1">
      <c r="A64" s="51">
        <f t="shared" si="0"/>
        <v>60</v>
      </c>
      <c r="B64" s="62" t="s">
        <v>319</v>
      </c>
      <c r="C64" s="53" t="s">
        <v>400</v>
      </c>
      <c r="D64" s="53" t="s">
        <v>20</v>
      </c>
      <c r="E64" s="53">
        <v>10.57</v>
      </c>
      <c r="F64" s="53">
        <v>3</v>
      </c>
      <c r="G64" s="53">
        <v>2</v>
      </c>
      <c r="H64" s="53">
        <v>9</v>
      </c>
      <c r="I64" s="53">
        <v>9</v>
      </c>
      <c r="J64" s="53">
        <v>9</v>
      </c>
      <c r="K64" s="54" t="s">
        <v>19</v>
      </c>
      <c r="L64" s="53"/>
      <c r="M64" s="53"/>
      <c r="N64" s="57">
        <v>0.35</v>
      </c>
      <c r="O64" s="53">
        <v>30.05</v>
      </c>
      <c r="P64" s="53">
        <v>20.37</v>
      </c>
    </row>
    <row r="65" spans="1:16" ht="21" customHeight="1">
      <c r="A65" s="51">
        <f t="shared" si="0"/>
        <v>61</v>
      </c>
      <c r="B65" s="62" t="s">
        <v>321</v>
      </c>
      <c r="C65" s="53" t="s">
        <v>401</v>
      </c>
      <c r="D65" s="53" t="s">
        <v>98</v>
      </c>
      <c r="E65" s="53">
        <v>11.32</v>
      </c>
      <c r="F65" s="53">
        <v>4</v>
      </c>
      <c r="G65" s="53">
        <v>0</v>
      </c>
      <c r="H65" s="53">
        <v>4.8</v>
      </c>
      <c r="I65" s="53">
        <v>5</v>
      </c>
      <c r="J65" s="53">
        <v>5</v>
      </c>
      <c r="K65" s="54" t="s">
        <v>19</v>
      </c>
      <c r="L65" s="53">
        <v>0.25</v>
      </c>
      <c r="M65" s="57">
        <v>0.2</v>
      </c>
      <c r="N65" s="57"/>
      <c r="O65" s="53">
        <v>16.59</v>
      </c>
      <c r="P65" s="57">
        <v>8.1999999999999993</v>
      </c>
    </row>
    <row r="66" spans="1:16" ht="21" customHeight="1">
      <c r="A66" s="51">
        <f t="shared" si="0"/>
        <v>62</v>
      </c>
      <c r="B66" s="62" t="s">
        <v>323</v>
      </c>
      <c r="C66" s="53" t="s">
        <v>402</v>
      </c>
      <c r="D66" s="53" t="s">
        <v>37</v>
      </c>
      <c r="E66" s="53">
        <v>8.56</v>
      </c>
      <c r="F66" s="53">
        <v>3</v>
      </c>
      <c r="G66" s="53">
        <v>2</v>
      </c>
      <c r="H66" s="53">
        <v>8.5</v>
      </c>
      <c r="I66" s="53">
        <v>9</v>
      </c>
      <c r="J66" s="53">
        <v>9</v>
      </c>
      <c r="K66" s="54" t="s">
        <v>19</v>
      </c>
      <c r="L66" s="53"/>
      <c r="M66" s="53"/>
      <c r="N66" s="57">
        <v>0.35</v>
      </c>
      <c r="O66" s="53">
        <v>23.01</v>
      </c>
      <c r="P66" s="57">
        <v>48.6</v>
      </c>
    </row>
    <row r="67" spans="1:16" ht="21" customHeight="1">
      <c r="A67" s="51">
        <f t="shared" si="0"/>
        <v>63</v>
      </c>
      <c r="B67" s="62" t="s">
        <v>325</v>
      </c>
      <c r="C67" s="53" t="s">
        <v>403</v>
      </c>
      <c r="D67" s="53" t="s">
        <v>20</v>
      </c>
      <c r="E67" s="57">
        <v>11.8</v>
      </c>
      <c r="F67" s="53">
        <v>4</v>
      </c>
      <c r="G67" s="53">
        <v>1</v>
      </c>
      <c r="H67" s="53">
        <v>5.3</v>
      </c>
      <c r="I67" s="53">
        <v>6.3</v>
      </c>
      <c r="J67" s="53">
        <v>6.3</v>
      </c>
      <c r="K67" s="54" t="s">
        <v>19</v>
      </c>
      <c r="L67" s="53"/>
      <c r="M67" s="53"/>
      <c r="N67" s="57">
        <v>0.35</v>
      </c>
      <c r="O67" s="53">
        <v>7.62</v>
      </c>
      <c r="P67" s="53">
        <v>9.86</v>
      </c>
    </row>
    <row r="68" spans="1:16" ht="21" customHeight="1">
      <c r="A68" s="51">
        <f t="shared" si="0"/>
        <v>64</v>
      </c>
      <c r="B68" s="62" t="s">
        <v>327</v>
      </c>
      <c r="C68" s="53" t="s">
        <v>404</v>
      </c>
      <c r="D68" s="53" t="s">
        <v>37</v>
      </c>
      <c r="E68" s="53">
        <v>15.22</v>
      </c>
      <c r="F68" s="53">
        <v>3</v>
      </c>
      <c r="G68" s="53">
        <v>2</v>
      </c>
      <c r="H68" s="53">
        <v>8.3000000000000007</v>
      </c>
      <c r="I68" s="53">
        <v>9</v>
      </c>
      <c r="J68" s="53">
        <v>9</v>
      </c>
      <c r="K68" s="54" t="s">
        <v>19</v>
      </c>
      <c r="L68" s="53"/>
      <c r="M68" s="53"/>
      <c r="N68" s="57">
        <v>0.35</v>
      </c>
      <c r="O68" s="53">
        <v>1.58</v>
      </c>
      <c r="P68" s="53">
        <v>41.67</v>
      </c>
    </row>
    <row r="69" spans="1:16" ht="21" customHeight="1">
      <c r="A69" s="51">
        <f t="shared" si="0"/>
        <v>65</v>
      </c>
      <c r="B69" s="62" t="s">
        <v>329</v>
      </c>
      <c r="C69" s="53" t="s">
        <v>405</v>
      </c>
      <c r="D69" s="53" t="s">
        <v>37</v>
      </c>
      <c r="E69" s="53">
        <v>14.18</v>
      </c>
      <c r="F69" s="53">
        <v>3</v>
      </c>
      <c r="G69" s="53">
        <v>2</v>
      </c>
      <c r="H69" s="53">
        <v>7.5</v>
      </c>
      <c r="I69" s="53">
        <v>9</v>
      </c>
      <c r="J69" s="53">
        <v>9</v>
      </c>
      <c r="K69" s="54" t="s">
        <v>19</v>
      </c>
      <c r="L69" s="53"/>
      <c r="M69" s="53"/>
      <c r="N69" s="57">
        <v>0.35</v>
      </c>
      <c r="O69" s="53">
        <v>36.11</v>
      </c>
      <c r="P69" s="53">
        <v>0.7</v>
      </c>
    </row>
    <row r="70" spans="1:16" ht="21" customHeight="1">
      <c r="A70" s="51">
        <f t="shared" si="0"/>
        <v>66</v>
      </c>
      <c r="B70" s="62" t="s">
        <v>331</v>
      </c>
      <c r="C70" s="53" t="s">
        <v>406</v>
      </c>
      <c r="D70" s="53" t="s">
        <v>20</v>
      </c>
      <c r="E70" s="57">
        <v>17.5</v>
      </c>
      <c r="F70" s="53">
        <v>2</v>
      </c>
      <c r="G70" s="53">
        <v>1</v>
      </c>
      <c r="H70" s="53">
        <v>3.5</v>
      </c>
      <c r="I70" s="53">
        <v>4.5</v>
      </c>
      <c r="J70" s="53">
        <v>4.5</v>
      </c>
      <c r="K70" s="54" t="s">
        <v>19</v>
      </c>
      <c r="L70" s="53">
        <v>0.25</v>
      </c>
      <c r="M70" s="53">
        <v>0.2</v>
      </c>
      <c r="N70" s="57"/>
      <c r="O70" s="53">
        <v>37.04</v>
      </c>
      <c r="P70" s="53">
        <v>15.85</v>
      </c>
    </row>
    <row r="71" spans="1:16" ht="21" customHeight="1">
      <c r="A71" s="51">
        <f t="shared" ref="A71:A134" si="1">A70+1</f>
        <v>67</v>
      </c>
      <c r="B71" s="62" t="s">
        <v>333</v>
      </c>
      <c r="C71" s="53" t="s">
        <v>407</v>
      </c>
      <c r="D71" s="53" t="s">
        <v>20</v>
      </c>
      <c r="E71" s="53">
        <v>19.760000000000002</v>
      </c>
      <c r="F71" s="53">
        <v>4</v>
      </c>
      <c r="G71" s="53">
        <v>1</v>
      </c>
      <c r="H71" s="53">
        <v>7.3</v>
      </c>
      <c r="I71" s="53">
        <v>7.58</v>
      </c>
      <c r="J71" s="53">
        <v>7.6</v>
      </c>
      <c r="K71" s="54" t="s">
        <v>19</v>
      </c>
      <c r="L71" s="53"/>
      <c r="M71" s="53"/>
      <c r="N71" s="57">
        <v>0.25</v>
      </c>
      <c r="O71" s="53">
        <v>25.49</v>
      </c>
      <c r="P71" s="53">
        <v>9.39</v>
      </c>
    </row>
    <row r="72" spans="1:16" ht="21" customHeight="1">
      <c r="A72" s="51">
        <f t="shared" si="1"/>
        <v>68</v>
      </c>
      <c r="B72" s="62" t="s">
        <v>335</v>
      </c>
      <c r="C72" s="53" t="s">
        <v>408</v>
      </c>
      <c r="D72" s="53" t="s">
        <v>23</v>
      </c>
      <c r="E72" s="53">
        <v>27.91</v>
      </c>
      <c r="F72" s="53">
        <v>3</v>
      </c>
      <c r="G72" s="53">
        <v>1</v>
      </c>
      <c r="H72" s="53">
        <v>11.5</v>
      </c>
      <c r="I72" s="53">
        <v>12.4</v>
      </c>
      <c r="J72" s="53">
        <v>13.8</v>
      </c>
      <c r="K72" s="54" t="s">
        <v>19</v>
      </c>
      <c r="L72" s="53"/>
      <c r="M72" s="53"/>
      <c r="N72" s="57">
        <v>0.35</v>
      </c>
      <c r="O72" s="53">
        <v>10.79</v>
      </c>
      <c r="P72" s="53">
        <v>24.7</v>
      </c>
    </row>
    <row r="73" spans="1:16">
      <c r="A73" s="51">
        <f t="shared" si="1"/>
        <v>69</v>
      </c>
      <c r="B73" s="59">
        <v>35451.199999999997</v>
      </c>
      <c r="C73" s="53" t="s">
        <v>409</v>
      </c>
      <c r="D73" s="53" t="s">
        <v>178</v>
      </c>
      <c r="E73" s="57">
        <v>28.71</v>
      </c>
      <c r="F73" s="53">
        <v>5</v>
      </c>
      <c r="G73" s="53">
        <v>1</v>
      </c>
      <c r="H73" s="57">
        <v>4.18</v>
      </c>
      <c r="I73" s="57">
        <v>5.21</v>
      </c>
      <c r="J73" s="57">
        <v>5.19</v>
      </c>
      <c r="K73" s="57" t="s">
        <v>19</v>
      </c>
      <c r="L73" s="57">
        <v>0.2</v>
      </c>
      <c r="M73" s="57">
        <v>0.17</v>
      </c>
      <c r="N73" s="57"/>
      <c r="O73" s="57">
        <v>35.04</v>
      </c>
      <c r="P73" s="57">
        <v>1.79</v>
      </c>
    </row>
    <row r="74" spans="1:16">
      <c r="A74" s="51">
        <f t="shared" si="1"/>
        <v>70</v>
      </c>
      <c r="B74" s="59">
        <v>35498.339999999997</v>
      </c>
      <c r="C74" s="53" t="s">
        <v>410</v>
      </c>
      <c r="D74" s="53" t="s">
        <v>23</v>
      </c>
      <c r="E74" s="57">
        <v>26.7</v>
      </c>
      <c r="F74" s="53">
        <v>4</v>
      </c>
      <c r="G74" s="53">
        <v>1</v>
      </c>
      <c r="H74" s="57">
        <v>7.72</v>
      </c>
      <c r="I74" s="57">
        <v>9.3800000000000008</v>
      </c>
      <c r="J74" s="57">
        <v>8.74</v>
      </c>
      <c r="K74" s="57" t="s">
        <v>19</v>
      </c>
      <c r="L74" s="57"/>
      <c r="M74" s="57"/>
      <c r="N74" s="57">
        <v>0.48</v>
      </c>
      <c r="O74" s="57">
        <v>52.36</v>
      </c>
      <c r="P74" s="57">
        <v>42.19</v>
      </c>
    </row>
    <row r="75" spans="1:16">
      <c r="A75" s="51">
        <f t="shared" si="1"/>
        <v>71</v>
      </c>
      <c r="B75" s="59">
        <v>37654.6</v>
      </c>
      <c r="C75" s="53" t="s">
        <v>411</v>
      </c>
      <c r="D75" s="53" t="s">
        <v>20</v>
      </c>
      <c r="E75" s="57">
        <v>14.27</v>
      </c>
      <c r="F75" s="53">
        <v>4</v>
      </c>
      <c r="G75" s="53">
        <v>1</v>
      </c>
      <c r="H75" s="57">
        <v>6.96</v>
      </c>
      <c r="I75" s="57">
        <v>6.81</v>
      </c>
      <c r="J75" s="57">
        <v>7.04</v>
      </c>
      <c r="K75" s="57" t="s">
        <v>19</v>
      </c>
      <c r="L75" s="57"/>
      <c r="M75" s="57"/>
      <c r="N75" s="57">
        <v>0.37</v>
      </c>
      <c r="O75" s="57">
        <v>46.17</v>
      </c>
      <c r="P75" s="57">
        <v>6.17</v>
      </c>
    </row>
    <row r="76" spans="1:16">
      <c r="A76" s="51">
        <f t="shared" si="1"/>
        <v>72</v>
      </c>
      <c r="B76" s="59">
        <v>40130.28</v>
      </c>
      <c r="C76" s="53" t="s">
        <v>412</v>
      </c>
      <c r="D76" s="53" t="s">
        <v>20</v>
      </c>
      <c r="E76" s="57">
        <v>16.010000000000002</v>
      </c>
      <c r="F76" s="53">
        <v>3</v>
      </c>
      <c r="G76" s="53">
        <v>1</v>
      </c>
      <c r="H76" s="57">
        <v>8.35</v>
      </c>
      <c r="I76" s="57">
        <v>9.4700000000000006</v>
      </c>
      <c r="J76" s="57">
        <v>9.5299999999999994</v>
      </c>
      <c r="K76" s="57" t="s">
        <v>19</v>
      </c>
      <c r="L76" s="57"/>
      <c r="M76" s="57"/>
      <c r="N76" s="57">
        <v>0.45</v>
      </c>
      <c r="O76" s="57">
        <v>46.45</v>
      </c>
      <c r="P76" s="57">
        <v>24.39</v>
      </c>
    </row>
    <row r="77" spans="1:16">
      <c r="A77" s="51">
        <f t="shared" si="1"/>
        <v>73</v>
      </c>
      <c r="B77" s="59">
        <v>41219.699999999997</v>
      </c>
      <c r="C77" s="53" t="s">
        <v>413</v>
      </c>
      <c r="D77" s="53" t="s">
        <v>23</v>
      </c>
      <c r="E77" s="57">
        <v>15.82</v>
      </c>
      <c r="F77" s="53">
        <v>5</v>
      </c>
      <c r="G77" s="53">
        <v>1</v>
      </c>
      <c r="H77" s="57">
        <v>5.69</v>
      </c>
      <c r="I77" s="57">
        <v>8.9</v>
      </c>
      <c r="J77" s="57">
        <v>9.36</v>
      </c>
      <c r="K77" s="57" t="s">
        <v>19</v>
      </c>
      <c r="L77" s="57"/>
      <c r="M77" s="57"/>
      <c r="N77" s="57">
        <v>0.45</v>
      </c>
      <c r="O77" s="57">
        <v>3.35</v>
      </c>
      <c r="P77" s="57">
        <v>70.02</v>
      </c>
    </row>
    <row r="78" spans="1:16">
      <c r="A78" s="51">
        <f t="shared" si="1"/>
        <v>74</v>
      </c>
      <c r="B78" s="59">
        <v>41242.28</v>
      </c>
      <c r="C78" s="53" t="s">
        <v>414</v>
      </c>
      <c r="D78" s="53" t="s">
        <v>178</v>
      </c>
      <c r="E78" s="57">
        <v>15.4</v>
      </c>
      <c r="F78" s="53">
        <v>1</v>
      </c>
      <c r="G78" s="53">
        <v>1</v>
      </c>
      <c r="H78" s="57">
        <v>3.51</v>
      </c>
      <c r="I78" s="57">
        <v>6.3</v>
      </c>
      <c r="J78" s="57">
        <v>6.17</v>
      </c>
      <c r="K78" s="57" t="s">
        <v>19</v>
      </c>
      <c r="L78" s="57">
        <v>0.15</v>
      </c>
      <c r="M78" s="57">
        <v>0.2</v>
      </c>
      <c r="N78" s="57"/>
      <c r="O78" s="57">
        <v>3.02</v>
      </c>
      <c r="P78" s="57">
        <v>90.85</v>
      </c>
    </row>
    <row r="79" spans="1:16">
      <c r="A79" s="51">
        <f t="shared" si="1"/>
        <v>75</v>
      </c>
      <c r="B79" s="59">
        <v>41247.089999999997</v>
      </c>
      <c r="C79" s="53" t="s">
        <v>415</v>
      </c>
      <c r="D79" s="53" t="s">
        <v>178</v>
      </c>
      <c r="E79" s="57">
        <v>14.88</v>
      </c>
      <c r="F79" s="53">
        <v>5</v>
      </c>
      <c r="G79" s="53">
        <v>1</v>
      </c>
      <c r="H79" s="57">
        <v>4.58</v>
      </c>
      <c r="I79" s="57">
        <v>5.43</v>
      </c>
      <c r="J79" s="57">
        <v>5.39</v>
      </c>
      <c r="K79" s="57" t="s">
        <v>19</v>
      </c>
      <c r="L79" s="57">
        <v>0.15</v>
      </c>
      <c r="M79" s="57">
        <v>0.2</v>
      </c>
      <c r="N79" s="57"/>
      <c r="O79" s="57">
        <v>0.66</v>
      </c>
      <c r="P79" s="57">
        <v>23.47</v>
      </c>
    </row>
    <row r="80" spans="1:16">
      <c r="A80" s="51">
        <f t="shared" si="1"/>
        <v>76</v>
      </c>
      <c r="B80" s="59">
        <v>41839.199999999997</v>
      </c>
      <c r="C80" s="53" t="s">
        <v>416</v>
      </c>
      <c r="D80" s="53" t="s">
        <v>23</v>
      </c>
      <c r="E80" s="57">
        <v>14.66</v>
      </c>
      <c r="F80" s="53">
        <v>4</v>
      </c>
      <c r="G80" s="53">
        <v>2</v>
      </c>
      <c r="H80" s="57">
        <v>7.29</v>
      </c>
      <c r="I80" s="57">
        <v>8.85</v>
      </c>
      <c r="J80" s="57">
        <v>9.1199999999999992</v>
      </c>
      <c r="K80" s="57" t="s">
        <v>19</v>
      </c>
      <c r="L80" s="57"/>
      <c r="M80" s="57"/>
      <c r="N80" s="57">
        <v>0.45</v>
      </c>
      <c r="O80" s="57">
        <v>47.06</v>
      </c>
      <c r="P80" s="57">
        <v>16.93</v>
      </c>
    </row>
    <row r="81" spans="1:16">
      <c r="A81" s="51">
        <f t="shared" si="1"/>
        <v>77</v>
      </c>
      <c r="B81" s="59">
        <v>41854.68</v>
      </c>
      <c r="C81" s="53" t="s">
        <v>417</v>
      </c>
      <c r="D81" s="53" t="s">
        <v>23</v>
      </c>
      <c r="E81" s="57">
        <v>14.54</v>
      </c>
      <c r="F81" s="53">
        <v>1</v>
      </c>
      <c r="G81" s="53">
        <v>2</v>
      </c>
      <c r="H81" s="57">
        <v>5.88</v>
      </c>
      <c r="I81" s="57">
        <v>9.1</v>
      </c>
      <c r="J81" s="57">
        <v>9.11</v>
      </c>
      <c r="K81" s="57" t="s">
        <v>19</v>
      </c>
      <c r="L81" s="57"/>
      <c r="M81" s="57"/>
      <c r="N81" s="57">
        <v>0.45</v>
      </c>
      <c r="O81" s="57">
        <v>18.82</v>
      </c>
      <c r="P81" s="57">
        <v>43.53</v>
      </c>
    </row>
    <row r="82" spans="1:16">
      <c r="A82" s="51">
        <f t="shared" si="1"/>
        <v>78</v>
      </c>
      <c r="B82" s="59">
        <v>42020.09</v>
      </c>
      <c r="C82" s="53" t="s">
        <v>418</v>
      </c>
      <c r="D82" s="53" t="s">
        <v>23</v>
      </c>
      <c r="E82" s="57">
        <v>14.56</v>
      </c>
      <c r="F82" s="53">
        <v>4</v>
      </c>
      <c r="G82" s="53">
        <v>2</v>
      </c>
      <c r="H82" s="57">
        <v>10.85</v>
      </c>
      <c r="I82" s="57">
        <v>10.81</v>
      </c>
      <c r="J82" s="57">
        <v>8.8699999999999992</v>
      </c>
      <c r="K82" s="57" t="s">
        <v>19</v>
      </c>
      <c r="L82" s="57"/>
      <c r="M82" s="57"/>
      <c r="N82" s="57">
        <v>0.45</v>
      </c>
      <c r="O82" s="57">
        <v>11.27</v>
      </c>
      <c r="P82" s="57">
        <v>74.819999999999993</v>
      </c>
    </row>
    <row r="83" spans="1:16">
      <c r="A83" s="51">
        <f t="shared" si="1"/>
        <v>79</v>
      </c>
      <c r="B83" s="59">
        <v>42718.33</v>
      </c>
      <c r="C83" s="53" t="s">
        <v>419</v>
      </c>
      <c r="D83" s="53" t="s">
        <v>178</v>
      </c>
      <c r="E83" s="57">
        <v>14.56</v>
      </c>
      <c r="F83" s="53">
        <v>1</v>
      </c>
      <c r="G83" s="53">
        <v>1</v>
      </c>
      <c r="H83" s="57">
        <v>6.67</v>
      </c>
      <c r="I83" s="57">
        <v>6.6</v>
      </c>
      <c r="J83" s="57">
        <v>6.67</v>
      </c>
      <c r="K83" s="57" t="s">
        <v>19</v>
      </c>
      <c r="L83" s="57"/>
      <c r="M83" s="57"/>
      <c r="N83" s="57">
        <v>0.35</v>
      </c>
      <c r="O83" s="57">
        <v>43.88</v>
      </c>
      <c r="P83" s="57">
        <v>15.85</v>
      </c>
    </row>
    <row r="84" spans="1:16">
      <c r="A84" s="51">
        <f t="shared" si="1"/>
        <v>80</v>
      </c>
      <c r="B84" s="59">
        <v>42728.08</v>
      </c>
      <c r="C84" s="53" t="s">
        <v>420</v>
      </c>
      <c r="D84" s="53" t="s">
        <v>178</v>
      </c>
      <c r="E84" s="57">
        <v>14.67</v>
      </c>
      <c r="F84" s="53">
        <v>3</v>
      </c>
      <c r="G84" s="53">
        <v>1</v>
      </c>
      <c r="H84" s="57">
        <v>4.57</v>
      </c>
      <c r="I84" s="57">
        <v>5.04</v>
      </c>
      <c r="J84" s="57">
        <v>6.08</v>
      </c>
      <c r="K84" s="57" t="s">
        <v>19</v>
      </c>
      <c r="L84" s="57">
        <v>0.15</v>
      </c>
      <c r="M84" s="57">
        <v>0.2</v>
      </c>
      <c r="N84" s="57"/>
      <c r="O84" s="57">
        <v>5.03</v>
      </c>
      <c r="P84" s="57">
        <v>30.71</v>
      </c>
    </row>
    <row r="85" spans="1:16">
      <c r="A85" s="51">
        <f t="shared" si="1"/>
        <v>81</v>
      </c>
      <c r="B85" s="59">
        <v>43669.69</v>
      </c>
      <c r="C85" s="53" t="s">
        <v>421</v>
      </c>
      <c r="D85" s="53" t="s">
        <v>23</v>
      </c>
      <c r="E85" s="57">
        <v>13.39</v>
      </c>
      <c r="F85" s="53">
        <v>4</v>
      </c>
      <c r="G85" s="53">
        <v>2</v>
      </c>
      <c r="H85" s="57">
        <v>6.73</v>
      </c>
      <c r="I85" s="57">
        <v>9.9600000000000009</v>
      </c>
      <c r="J85" s="57">
        <v>9.14</v>
      </c>
      <c r="K85" s="57" t="s">
        <v>19</v>
      </c>
      <c r="L85" s="57"/>
      <c r="M85" s="57"/>
      <c r="N85" s="57">
        <v>0.48</v>
      </c>
      <c r="O85" s="57">
        <v>42.64</v>
      </c>
      <c r="P85" s="57">
        <v>37.82</v>
      </c>
    </row>
    <row r="86" spans="1:16">
      <c r="A86" s="51">
        <f t="shared" si="1"/>
        <v>82</v>
      </c>
      <c r="B86" s="59">
        <v>46218.01</v>
      </c>
      <c r="C86" s="53" t="s">
        <v>422</v>
      </c>
      <c r="D86" s="53" t="s">
        <v>178</v>
      </c>
      <c r="E86" s="57">
        <v>12.08</v>
      </c>
      <c r="F86" s="53">
        <v>3</v>
      </c>
      <c r="G86" s="53">
        <v>1</v>
      </c>
      <c r="H86" s="57">
        <v>4.93</v>
      </c>
      <c r="I86" s="57">
        <v>5.17</v>
      </c>
      <c r="J86" s="57">
        <v>5.63</v>
      </c>
      <c r="K86" s="57" t="s">
        <v>19</v>
      </c>
      <c r="L86" s="57">
        <v>0.15</v>
      </c>
      <c r="M86" s="57">
        <v>0.2</v>
      </c>
      <c r="N86" s="57"/>
      <c r="O86" s="57">
        <v>6.42</v>
      </c>
      <c r="P86" s="57">
        <v>40.97</v>
      </c>
    </row>
    <row r="87" spans="1:16">
      <c r="A87" s="51">
        <f t="shared" si="1"/>
        <v>83</v>
      </c>
      <c r="B87" s="59">
        <v>46218.29</v>
      </c>
      <c r="C87" s="53" t="s">
        <v>422</v>
      </c>
      <c r="D87" s="53" t="s">
        <v>23</v>
      </c>
      <c r="E87" s="57">
        <v>12.08</v>
      </c>
      <c r="F87" s="53">
        <v>3</v>
      </c>
      <c r="G87" s="53">
        <v>1</v>
      </c>
      <c r="H87" s="57">
        <v>7.9</v>
      </c>
      <c r="I87" s="57">
        <v>8.3800000000000008</v>
      </c>
      <c r="J87" s="57">
        <v>8.59</v>
      </c>
      <c r="K87" s="57" t="s">
        <v>19</v>
      </c>
      <c r="L87" s="57">
        <v>0.4</v>
      </c>
      <c r="M87" s="57">
        <v>0.43</v>
      </c>
      <c r="N87" s="57"/>
      <c r="O87" s="57">
        <v>60.56</v>
      </c>
      <c r="P87" s="57">
        <v>17.829999999999998</v>
      </c>
    </row>
    <row r="88" spans="1:16">
      <c r="A88" s="51">
        <f t="shared" si="1"/>
        <v>84</v>
      </c>
      <c r="B88" s="59">
        <v>47139.38</v>
      </c>
      <c r="C88" s="53" t="s">
        <v>423</v>
      </c>
      <c r="D88" s="53" t="s">
        <v>178</v>
      </c>
      <c r="E88" s="57">
        <v>11.46</v>
      </c>
      <c r="F88" s="53">
        <v>2</v>
      </c>
      <c r="G88" s="53">
        <v>1</v>
      </c>
      <c r="H88" s="57">
        <v>5</v>
      </c>
      <c r="I88" s="57">
        <v>5.59</v>
      </c>
      <c r="J88" s="57">
        <v>5.59</v>
      </c>
      <c r="K88" s="57" t="s">
        <v>19</v>
      </c>
      <c r="L88" s="57">
        <v>0.15</v>
      </c>
      <c r="M88" s="57">
        <v>0.2</v>
      </c>
      <c r="N88" s="57"/>
      <c r="O88" s="57">
        <v>41.93</v>
      </c>
      <c r="P88" s="57">
        <v>22.02</v>
      </c>
    </row>
    <row r="89" spans="1:16">
      <c r="A89" s="51">
        <f t="shared" si="1"/>
        <v>85</v>
      </c>
      <c r="B89" s="59">
        <v>47142.54</v>
      </c>
      <c r="C89" s="53" t="s">
        <v>424</v>
      </c>
      <c r="D89" s="53" t="s">
        <v>20</v>
      </c>
      <c r="E89" s="57">
        <v>11.38</v>
      </c>
      <c r="F89" s="53">
        <v>4</v>
      </c>
      <c r="G89" s="53">
        <v>1</v>
      </c>
      <c r="H89" s="57">
        <v>6.34</v>
      </c>
      <c r="I89" s="57">
        <v>6.33</v>
      </c>
      <c r="J89" s="57">
        <v>6</v>
      </c>
      <c r="K89" s="57" t="s">
        <v>19</v>
      </c>
      <c r="L89" s="57"/>
      <c r="M89" s="57"/>
      <c r="N89" s="57">
        <v>0.35</v>
      </c>
      <c r="O89" s="57">
        <v>71.12</v>
      </c>
      <c r="P89" s="57">
        <v>43.92</v>
      </c>
    </row>
    <row r="90" spans="1:16">
      <c r="A90" s="51">
        <f t="shared" si="1"/>
        <v>86</v>
      </c>
      <c r="B90" s="59">
        <v>48385.85</v>
      </c>
      <c r="C90" s="53" t="s">
        <v>425</v>
      </c>
      <c r="D90" s="53" t="s">
        <v>178</v>
      </c>
      <c r="E90" s="57">
        <v>13.52</v>
      </c>
      <c r="F90" s="53">
        <v>1</v>
      </c>
      <c r="G90" s="53">
        <v>1</v>
      </c>
      <c r="H90" s="57">
        <v>3.7</v>
      </c>
      <c r="I90" s="57">
        <v>5.55</v>
      </c>
      <c r="J90" s="57">
        <v>5.49</v>
      </c>
      <c r="K90" s="57" t="s">
        <v>19</v>
      </c>
      <c r="L90" s="57">
        <v>0.15</v>
      </c>
      <c r="M90" s="57">
        <v>0.2</v>
      </c>
      <c r="N90" s="57"/>
      <c r="O90" s="57">
        <v>30.01</v>
      </c>
      <c r="P90" s="57">
        <v>53.11</v>
      </c>
    </row>
    <row r="91" spans="1:16">
      <c r="A91" s="51">
        <f t="shared" si="1"/>
        <v>87</v>
      </c>
      <c r="B91" s="59">
        <v>49027.05</v>
      </c>
      <c r="C91" s="53" t="s">
        <v>426</v>
      </c>
      <c r="D91" s="53" t="s">
        <v>20</v>
      </c>
      <c r="E91" s="57">
        <v>12.85</v>
      </c>
      <c r="F91" s="53">
        <v>4</v>
      </c>
      <c r="G91" s="53">
        <v>1</v>
      </c>
      <c r="H91" s="57">
        <v>7.8</v>
      </c>
      <c r="I91" s="57">
        <v>7.43</v>
      </c>
      <c r="J91" s="57">
        <v>7.53</v>
      </c>
      <c r="K91" s="57" t="s">
        <v>19</v>
      </c>
      <c r="L91" s="57">
        <v>0.15</v>
      </c>
      <c r="M91" s="57">
        <v>0.2</v>
      </c>
      <c r="N91" s="57"/>
      <c r="O91" s="57">
        <v>4.01</v>
      </c>
      <c r="P91" s="57">
        <v>42.49</v>
      </c>
    </row>
    <row r="92" spans="1:16">
      <c r="A92" s="51">
        <f t="shared" si="1"/>
        <v>88</v>
      </c>
      <c r="B92" s="59">
        <v>51276.06</v>
      </c>
      <c r="C92" s="53" t="s">
        <v>427</v>
      </c>
      <c r="D92" s="53" t="s">
        <v>178</v>
      </c>
      <c r="E92" s="57">
        <v>11.77</v>
      </c>
      <c r="F92" s="53">
        <v>1</v>
      </c>
      <c r="G92" s="53">
        <v>1</v>
      </c>
      <c r="H92" s="57">
        <v>5.21</v>
      </c>
      <c r="I92" s="57">
        <v>6.8</v>
      </c>
      <c r="J92" s="57">
        <v>6.66</v>
      </c>
      <c r="K92" s="57" t="s">
        <v>19</v>
      </c>
      <c r="L92" s="57"/>
      <c r="M92" s="57"/>
      <c r="N92" s="57">
        <v>0.35</v>
      </c>
      <c r="O92" s="57">
        <v>59.63</v>
      </c>
      <c r="P92" s="57">
        <v>35.590000000000003</v>
      </c>
    </row>
    <row r="93" spans="1:16">
      <c r="A93" s="51">
        <f t="shared" si="1"/>
        <v>89</v>
      </c>
      <c r="B93" s="59">
        <v>51287.47</v>
      </c>
      <c r="C93" s="53" t="s">
        <v>428</v>
      </c>
      <c r="D93" s="53" t="s">
        <v>20</v>
      </c>
      <c r="E93" s="57">
        <v>11.73</v>
      </c>
      <c r="F93" s="53">
        <v>6</v>
      </c>
      <c r="G93" s="53">
        <v>1</v>
      </c>
      <c r="H93" s="57">
        <v>3.84</v>
      </c>
      <c r="I93" s="57">
        <v>5</v>
      </c>
      <c r="J93" s="57">
        <v>5.04</v>
      </c>
      <c r="K93" s="57" t="s">
        <v>19</v>
      </c>
      <c r="L93" s="57">
        <v>0.15</v>
      </c>
      <c r="M93" s="57">
        <v>0.2</v>
      </c>
      <c r="N93" s="57"/>
      <c r="O93" s="57">
        <v>19.77</v>
      </c>
      <c r="P93" s="57">
        <v>15.08</v>
      </c>
    </row>
    <row r="94" spans="1:16">
      <c r="A94" s="51">
        <f t="shared" si="1"/>
        <v>90</v>
      </c>
      <c r="B94" s="63">
        <v>537.4</v>
      </c>
      <c r="C94" s="53" t="s">
        <v>429</v>
      </c>
      <c r="D94" s="53" t="s">
        <v>20</v>
      </c>
      <c r="E94" s="57">
        <v>11.86</v>
      </c>
      <c r="F94" s="53">
        <v>4</v>
      </c>
      <c r="G94" s="53">
        <v>1</v>
      </c>
      <c r="H94" s="57">
        <v>7.15</v>
      </c>
      <c r="I94" s="57">
        <v>7.38</v>
      </c>
      <c r="J94" s="57">
        <v>7.65</v>
      </c>
      <c r="K94" s="57" t="s">
        <v>49</v>
      </c>
      <c r="L94" s="57"/>
      <c r="M94" s="57"/>
      <c r="N94" s="57">
        <v>0.2</v>
      </c>
      <c r="O94" s="57">
        <v>2.2999999999999998</v>
      </c>
      <c r="P94" s="57">
        <v>44.7</v>
      </c>
    </row>
    <row r="95" spans="1:16">
      <c r="A95" s="51">
        <f t="shared" si="1"/>
        <v>91</v>
      </c>
      <c r="B95" s="59">
        <v>53360</v>
      </c>
      <c r="C95" s="53" t="s">
        <v>430</v>
      </c>
      <c r="D95" s="53" t="s">
        <v>20</v>
      </c>
      <c r="E95" s="57">
        <v>12.39</v>
      </c>
      <c r="F95" s="53">
        <v>4</v>
      </c>
      <c r="G95" s="53">
        <v>1</v>
      </c>
      <c r="H95" s="57">
        <v>7.14</v>
      </c>
      <c r="I95" s="57">
        <v>7.2</v>
      </c>
      <c r="J95" s="57">
        <v>7.45</v>
      </c>
      <c r="K95" s="57" t="s">
        <v>49</v>
      </c>
      <c r="L95" s="57"/>
      <c r="M95" s="57"/>
      <c r="N95" s="57">
        <v>0.2</v>
      </c>
      <c r="O95" s="57">
        <v>17.3</v>
      </c>
      <c r="P95" s="57">
        <v>10.7</v>
      </c>
    </row>
    <row r="96" spans="1:16">
      <c r="A96" s="51">
        <f t="shared" si="1"/>
        <v>92</v>
      </c>
      <c r="B96" s="59">
        <v>53751.8</v>
      </c>
      <c r="C96" s="53" t="s">
        <v>431</v>
      </c>
      <c r="D96" s="53" t="s">
        <v>20</v>
      </c>
      <c r="E96" s="57">
        <v>9.74</v>
      </c>
      <c r="F96" s="53">
        <v>4</v>
      </c>
      <c r="G96" s="53">
        <v>1</v>
      </c>
      <c r="H96" s="57">
        <v>7.74</v>
      </c>
      <c r="I96" s="57">
        <v>7.2</v>
      </c>
      <c r="J96" s="57">
        <v>7.04</v>
      </c>
      <c r="K96" s="57" t="s">
        <v>49</v>
      </c>
      <c r="L96" s="57"/>
      <c r="M96" s="57"/>
      <c r="N96" s="57">
        <v>0.3</v>
      </c>
      <c r="O96" s="57">
        <v>4.9000000000000004</v>
      </c>
      <c r="P96" s="57">
        <v>39.869999999999997</v>
      </c>
    </row>
    <row r="97" spans="1:16">
      <c r="A97" s="51">
        <f t="shared" si="1"/>
        <v>93</v>
      </c>
      <c r="B97" s="59">
        <v>54072</v>
      </c>
      <c r="C97" s="53" t="s">
        <v>432</v>
      </c>
      <c r="D97" s="53" t="s">
        <v>20</v>
      </c>
      <c r="E97" s="57">
        <v>9.5299999999999994</v>
      </c>
      <c r="F97" s="53">
        <v>4</v>
      </c>
      <c r="G97" s="53">
        <v>1</v>
      </c>
      <c r="H97" s="57">
        <v>7.37</v>
      </c>
      <c r="I97" s="57">
        <v>7.43</v>
      </c>
      <c r="J97" s="57">
        <v>6.92</v>
      </c>
      <c r="K97" s="57" t="s">
        <v>49</v>
      </c>
      <c r="L97" s="57"/>
      <c r="M97" s="57"/>
      <c r="N97" s="57">
        <v>0.2</v>
      </c>
      <c r="O97" s="57">
        <v>5.6</v>
      </c>
      <c r="P97" s="57">
        <v>20.54</v>
      </c>
    </row>
    <row r="98" spans="1:16">
      <c r="A98" s="51">
        <f t="shared" si="1"/>
        <v>94</v>
      </c>
      <c r="B98" s="59">
        <v>54200</v>
      </c>
      <c r="C98" s="53" t="s">
        <v>433</v>
      </c>
      <c r="D98" s="53" t="s">
        <v>144</v>
      </c>
      <c r="E98" s="57">
        <v>8.11</v>
      </c>
      <c r="F98" s="53">
        <v>2</v>
      </c>
      <c r="G98" s="53">
        <v>0</v>
      </c>
      <c r="H98" s="57">
        <v>4.55</v>
      </c>
      <c r="I98" s="57">
        <v>5.24</v>
      </c>
      <c r="J98" s="57">
        <v>5.35</v>
      </c>
      <c r="K98" s="57" t="s">
        <v>49</v>
      </c>
      <c r="L98" s="57">
        <v>0.2</v>
      </c>
      <c r="M98" s="57">
        <v>0.2</v>
      </c>
      <c r="N98" s="57"/>
      <c r="O98" s="57">
        <v>37.1</v>
      </c>
      <c r="P98" s="57">
        <v>12.9</v>
      </c>
    </row>
    <row r="99" spans="1:16">
      <c r="A99" s="51">
        <f t="shared" si="1"/>
        <v>95</v>
      </c>
      <c r="B99" s="59">
        <v>54216.9</v>
      </c>
      <c r="C99" s="53" t="s">
        <v>433</v>
      </c>
      <c r="D99" s="54" t="s">
        <v>341</v>
      </c>
      <c r="E99" s="57">
        <v>8.11</v>
      </c>
      <c r="F99" s="54">
        <v>3</v>
      </c>
      <c r="G99" s="54">
        <v>1</v>
      </c>
      <c r="H99" s="64">
        <v>9</v>
      </c>
      <c r="I99" s="57">
        <v>9.25</v>
      </c>
      <c r="J99" s="57">
        <v>9.26</v>
      </c>
      <c r="K99" s="57" t="s">
        <v>49</v>
      </c>
      <c r="L99" s="57"/>
      <c r="M99" s="57"/>
      <c r="N99" s="57">
        <v>0.3</v>
      </c>
      <c r="O99" s="57">
        <v>61.4</v>
      </c>
      <c r="P99" s="57">
        <v>2.37</v>
      </c>
    </row>
    <row r="100" spans="1:16">
      <c r="A100" s="51">
        <f t="shared" si="1"/>
        <v>96</v>
      </c>
      <c r="B100" s="59">
        <v>54216.9</v>
      </c>
      <c r="C100" s="53" t="s">
        <v>433</v>
      </c>
      <c r="D100" s="54" t="s">
        <v>342</v>
      </c>
      <c r="E100" s="57">
        <v>8.11</v>
      </c>
      <c r="F100" s="54">
        <v>4</v>
      </c>
      <c r="G100" s="54">
        <v>1</v>
      </c>
      <c r="H100" s="54">
        <v>6.64</v>
      </c>
      <c r="I100" s="57">
        <v>9.25</v>
      </c>
      <c r="J100" s="57">
        <v>9.26</v>
      </c>
      <c r="K100" s="57" t="s">
        <v>49</v>
      </c>
      <c r="L100" s="57"/>
      <c r="M100" s="57"/>
      <c r="N100" s="57">
        <v>0.3</v>
      </c>
      <c r="O100" s="57">
        <v>61.4</v>
      </c>
      <c r="P100" s="57">
        <v>2.37</v>
      </c>
    </row>
    <row r="101" spans="1:16">
      <c r="A101" s="51">
        <f t="shared" si="1"/>
        <v>97</v>
      </c>
      <c r="B101" s="59">
        <v>54515.7</v>
      </c>
      <c r="C101" s="53" t="s">
        <v>434</v>
      </c>
      <c r="D101" s="53" t="s">
        <v>20</v>
      </c>
      <c r="E101" s="57">
        <v>8.4700000000000006</v>
      </c>
      <c r="F101" s="53">
        <v>4</v>
      </c>
      <c r="G101" s="53">
        <v>1</v>
      </c>
      <c r="H101" s="57">
        <v>6.39</v>
      </c>
      <c r="I101" s="57">
        <v>7.33</v>
      </c>
      <c r="J101" s="57">
        <v>7.21</v>
      </c>
      <c r="K101" s="57" t="s">
        <v>49</v>
      </c>
      <c r="L101" s="57"/>
      <c r="M101" s="57"/>
      <c r="N101" s="57">
        <v>0.2</v>
      </c>
      <c r="O101" s="57">
        <v>13.33</v>
      </c>
      <c r="P101" s="57">
        <v>45.6</v>
      </c>
    </row>
    <row r="102" spans="1:16">
      <c r="A102" s="51">
        <f t="shared" si="1"/>
        <v>98</v>
      </c>
      <c r="B102" s="59">
        <v>56040</v>
      </c>
      <c r="C102" s="53" t="s">
        <v>435</v>
      </c>
      <c r="D102" s="53" t="s">
        <v>20</v>
      </c>
      <c r="E102" s="57">
        <v>6.32</v>
      </c>
      <c r="F102" s="53">
        <v>1</v>
      </c>
      <c r="G102" s="53">
        <v>0</v>
      </c>
      <c r="H102" s="57">
        <v>6.05</v>
      </c>
      <c r="I102" s="57">
        <v>6.43</v>
      </c>
      <c r="J102" s="57">
        <v>0</v>
      </c>
      <c r="K102" s="57" t="s">
        <v>49</v>
      </c>
      <c r="L102" s="57"/>
      <c r="M102" s="57"/>
      <c r="N102" s="57">
        <v>0.2</v>
      </c>
      <c r="O102" s="57">
        <v>6.09</v>
      </c>
      <c r="P102" s="57"/>
    </row>
    <row r="103" spans="1:16">
      <c r="A103" s="51">
        <f t="shared" si="1"/>
        <v>99</v>
      </c>
      <c r="B103" s="59">
        <v>56501.2</v>
      </c>
      <c r="C103" s="53" t="s">
        <v>436</v>
      </c>
      <c r="D103" s="54" t="s">
        <v>341</v>
      </c>
      <c r="E103" s="57">
        <v>7.57</v>
      </c>
      <c r="F103" s="54">
        <v>3</v>
      </c>
      <c r="G103" s="54">
        <v>1</v>
      </c>
      <c r="H103" s="54">
        <v>7.01</v>
      </c>
      <c r="I103" s="54">
        <v>9.14</v>
      </c>
      <c r="J103" s="54">
        <v>9.1300000000000008</v>
      </c>
      <c r="K103" s="57" t="s">
        <v>49</v>
      </c>
      <c r="L103" s="57"/>
      <c r="M103" s="57"/>
      <c r="N103" s="57">
        <v>0.3</v>
      </c>
      <c r="O103" s="57">
        <v>31.14</v>
      </c>
      <c r="P103" s="57">
        <v>19.649999999999999</v>
      </c>
    </row>
    <row r="104" spans="1:16">
      <c r="A104" s="51">
        <f t="shared" si="1"/>
        <v>100</v>
      </c>
      <c r="B104" s="59">
        <v>56501.2</v>
      </c>
      <c r="C104" s="53" t="s">
        <v>436</v>
      </c>
      <c r="D104" s="54" t="s">
        <v>342</v>
      </c>
      <c r="E104" s="57">
        <v>7.57</v>
      </c>
      <c r="F104" s="54">
        <v>4</v>
      </c>
      <c r="G104" s="54">
        <v>1</v>
      </c>
      <c r="H104" s="54">
        <v>4.93</v>
      </c>
      <c r="I104" s="54">
        <v>6.73</v>
      </c>
      <c r="J104" s="54">
        <v>6.81</v>
      </c>
      <c r="K104" s="57" t="s">
        <v>49</v>
      </c>
      <c r="L104" s="57"/>
      <c r="M104" s="57"/>
      <c r="N104" s="57">
        <v>0.3</v>
      </c>
      <c r="O104" s="57">
        <v>31.14</v>
      </c>
      <c r="P104" s="57">
        <v>19.649999999999999</v>
      </c>
    </row>
    <row r="105" spans="1:16">
      <c r="A105" s="51">
        <f t="shared" si="1"/>
        <v>101</v>
      </c>
      <c r="B105" s="59">
        <v>56504</v>
      </c>
      <c r="C105" s="53" t="s">
        <v>437</v>
      </c>
      <c r="D105" s="54" t="s">
        <v>342</v>
      </c>
      <c r="E105" s="57">
        <v>7.92</v>
      </c>
      <c r="F105" s="54">
        <v>4</v>
      </c>
      <c r="G105" s="53">
        <v>1</v>
      </c>
      <c r="H105" s="54">
        <v>6.15</v>
      </c>
      <c r="I105" s="57">
        <v>6.21</v>
      </c>
      <c r="J105" s="54">
        <v>6.5</v>
      </c>
      <c r="K105" s="57" t="s">
        <v>49</v>
      </c>
      <c r="L105" s="57">
        <v>0.25</v>
      </c>
      <c r="M105" s="57">
        <v>0.3</v>
      </c>
      <c r="N105" s="57"/>
      <c r="O105" s="57">
        <v>30.8</v>
      </c>
      <c r="P105" s="57">
        <v>17</v>
      </c>
    </row>
    <row r="106" spans="1:16">
      <c r="A106" s="51">
        <f t="shared" si="1"/>
        <v>102</v>
      </c>
      <c r="B106" s="59">
        <v>56504</v>
      </c>
      <c r="C106" s="53" t="s">
        <v>437</v>
      </c>
      <c r="D106" s="54" t="s">
        <v>343</v>
      </c>
      <c r="E106" s="57">
        <v>7.92</v>
      </c>
      <c r="F106" s="54">
        <v>3</v>
      </c>
      <c r="G106" s="53">
        <v>1</v>
      </c>
      <c r="H106" s="64">
        <v>3</v>
      </c>
      <c r="I106" s="57">
        <v>6.21</v>
      </c>
      <c r="J106" s="54">
        <v>5.08</v>
      </c>
      <c r="K106" s="57" t="s">
        <v>49</v>
      </c>
      <c r="L106" s="57">
        <v>0.25</v>
      </c>
      <c r="M106" s="57">
        <v>0.3</v>
      </c>
      <c r="N106" s="57"/>
      <c r="O106" s="57">
        <v>30.8</v>
      </c>
      <c r="P106" s="57">
        <v>17</v>
      </c>
    </row>
    <row r="107" spans="1:16">
      <c r="A107" s="51">
        <f t="shared" si="1"/>
        <v>103</v>
      </c>
      <c r="B107" s="59">
        <v>57495.82</v>
      </c>
      <c r="C107" s="53" t="s">
        <v>438</v>
      </c>
      <c r="D107" s="53" t="s">
        <v>144</v>
      </c>
      <c r="E107" s="57">
        <v>7.95</v>
      </c>
      <c r="F107" s="53">
        <v>3</v>
      </c>
      <c r="G107" s="53">
        <v>0</v>
      </c>
      <c r="H107" s="57">
        <v>3</v>
      </c>
      <c r="I107" s="57">
        <v>4.78</v>
      </c>
      <c r="J107" s="57">
        <v>4.95</v>
      </c>
      <c r="K107" s="57" t="s">
        <v>49</v>
      </c>
      <c r="L107" s="57">
        <v>0.15</v>
      </c>
      <c r="M107" s="57">
        <v>0.2</v>
      </c>
      <c r="N107" s="57"/>
      <c r="O107" s="57">
        <v>33.71</v>
      </c>
      <c r="P107" s="57">
        <v>2.4900000000000002</v>
      </c>
    </row>
    <row r="108" spans="1:16">
      <c r="A108" s="51">
        <f t="shared" si="1"/>
        <v>104</v>
      </c>
      <c r="B108" s="59">
        <v>57512.85</v>
      </c>
      <c r="C108" s="53" t="s">
        <v>438</v>
      </c>
      <c r="D108" s="53" t="s">
        <v>20</v>
      </c>
      <c r="E108" s="57">
        <v>8.73</v>
      </c>
      <c r="F108" s="53">
        <v>4</v>
      </c>
      <c r="G108" s="53">
        <v>1</v>
      </c>
      <c r="H108" s="57">
        <v>6.75</v>
      </c>
      <c r="I108" s="57">
        <v>7.11</v>
      </c>
      <c r="J108" s="57">
        <v>7.16</v>
      </c>
      <c r="K108" s="57" t="s">
        <v>49</v>
      </c>
      <c r="L108" s="57">
        <v>0.25</v>
      </c>
      <c r="M108" s="57">
        <v>0.3</v>
      </c>
      <c r="N108" s="57"/>
      <c r="O108" s="57">
        <v>27.5</v>
      </c>
      <c r="P108" s="57">
        <v>12.3</v>
      </c>
    </row>
    <row r="109" spans="1:16">
      <c r="A109" s="51">
        <f t="shared" si="1"/>
        <v>105</v>
      </c>
      <c r="B109" s="59">
        <v>60000</v>
      </c>
      <c r="C109" s="53" t="s">
        <v>439</v>
      </c>
      <c r="D109" s="53" t="s">
        <v>37</v>
      </c>
      <c r="E109" s="57">
        <v>15.35</v>
      </c>
      <c r="F109" s="54">
        <v>3</v>
      </c>
      <c r="G109" s="53">
        <v>2</v>
      </c>
      <c r="H109" s="57">
        <v>9.66</v>
      </c>
      <c r="I109" s="57">
        <v>10.88</v>
      </c>
      <c r="J109" s="57">
        <v>10.130000000000001</v>
      </c>
      <c r="K109" s="57" t="s">
        <v>49</v>
      </c>
      <c r="L109" s="57"/>
      <c r="M109" s="57"/>
      <c r="N109" s="57">
        <v>0.3</v>
      </c>
      <c r="O109" s="57">
        <v>7.34</v>
      </c>
      <c r="P109" s="57">
        <v>33.5</v>
      </c>
    </row>
    <row r="110" spans="1:16">
      <c r="A110" s="51">
        <f t="shared" si="1"/>
        <v>106</v>
      </c>
      <c r="B110" s="59">
        <v>60000</v>
      </c>
      <c r="C110" s="53" t="s">
        <v>439</v>
      </c>
      <c r="D110" s="53" t="s">
        <v>37</v>
      </c>
      <c r="E110" s="57">
        <v>15.35</v>
      </c>
      <c r="F110" s="54">
        <v>4</v>
      </c>
      <c r="G110" s="53">
        <v>2</v>
      </c>
      <c r="H110" s="57">
        <v>9.66</v>
      </c>
      <c r="I110" s="57">
        <v>10.88</v>
      </c>
      <c r="J110" s="57">
        <v>10.130000000000001</v>
      </c>
      <c r="K110" s="57" t="s">
        <v>49</v>
      </c>
      <c r="L110" s="57"/>
      <c r="M110" s="57"/>
      <c r="N110" s="57">
        <v>0.3</v>
      </c>
      <c r="O110" s="57">
        <v>7.34</v>
      </c>
      <c r="P110" s="57">
        <v>33.5</v>
      </c>
    </row>
    <row r="111" spans="1:16">
      <c r="A111" s="51">
        <f t="shared" si="1"/>
        <v>107</v>
      </c>
      <c r="B111" s="59">
        <v>60040</v>
      </c>
      <c r="C111" s="53" t="s">
        <v>440</v>
      </c>
      <c r="D111" s="53" t="s">
        <v>144</v>
      </c>
      <c r="E111" s="57">
        <v>15.82</v>
      </c>
      <c r="F111" s="53">
        <v>3</v>
      </c>
      <c r="G111" s="53">
        <v>0</v>
      </c>
      <c r="H111" s="57">
        <v>3.91</v>
      </c>
      <c r="I111" s="57">
        <v>5.61</v>
      </c>
      <c r="J111" s="57">
        <v>4.62</v>
      </c>
      <c r="K111" s="57" t="s">
        <v>49</v>
      </c>
      <c r="L111" s="57">
        <v>0.15</v>
      </c>
      <c r="M111" s="57">
        <v>0.2</v>
      </c>
      <c r="N111" s="57"/>
      <c r="O111" s="57">
        <v>25.7</v>
      </c>
      <c r="P111" s="57">
        <v>11</v>
      </c>
    </row>
    <row r="112" spans="1:16">
      <c r="A112" s="51">
        <f t="shared" si="1"/>
        <v>108</v>
      </c>
      <c r="B112" s="59">
        <v>60690</v>
      </c>
      <c r="C112" s="53" t="s">
        <v>441</v>
      </c>
      <c r="D112" s="53" t="s">
        <v>44</v>
      </c>
      <c r="E112" s="57">
        <v>20.53</v>
      </c>
      <c r="F112" s="53">
        <v>14</v>
      </c>
      <c r="G112" s="53">
        <v>2</v>
      </c>
      <c r="H112" s="57">
        <v>14.89</v>
      </c>
      <c r="I112" s="57">
        <v>36.08</v>
      </c>
      <c r="J112" s="57">
        <v>28.21</v>
      </c>
      <c r="K112" s="57" t="s">
        <v>164</v>
      </c>
      <c r="L112" s="57"/>
      <c r="M112" s="57"/>
      <c r="N112" s="57"/>
      <c r="O112" s="57">
        <v>86.6</v>
      </c>
      <c r="P112" s="57">
        <v>80</v>
      </c>
    </row>
    <row r="113" spans="1:16">
      <c r="A113" s="51">
        <f t="shared" si="1"/>
        <v>109</v>
      </c>
      <c r="B113" s="59">
        <v>61780</v>
      </c>
      <c r="C113" s="53" t="s">
        <v>442</v>
      </c>
      <c r="D113" s="53" t="s">
        <v>166</v>
      </c>
      <c r="E113" s="57">
        <v>14.4</v>
      </c>
      <c r="F113" s="53">
        <v>4</v>
      </c>
      <c r="G113" s="53">
        <v>1</v>
      </c>
      <c r="H113" s="57">
        <v>5.74</v>
      </c>
      <c r="I113" s="57">
        <v>6.85</v>
      </c>
      <c r="J113" s="57">
        <v>6.19</v>
      </c>
      <c r="K113" s="57" t="s">
        <v>49</v>
      </c>
      <c r="L113" s="57"/>
      <c r="M113" s="57"/>
      <c r="N113" s="57">
        <v>0.25</v>
      </c>
      <c r="O113" s="57">
        <v>7.7</v>
      </c>
      <c r="P113" s="57">
        <v>22.1</v>
      </c>
    </row>
    <row r="114" spans="1:16">
      <c r="A114" s="51">
        <f t="shared" si="1"/>
        <v>110</v>
      </c>
      <c r="B114" s="59">
        <v>61958</v>
      </c>
      <c r="C114" s="53" t="s">
        <v>443</v>
      </c>
      <c r="D114" s="53" t="s">
        <v>144</v>
      </c>
      <c r="E114" s="57">
        <v>12.2</v>
      </c>
      <c r="F114" s="53">
        <v>1</v>
      </c>
      <c r="G114" s="53">
        <v>0</v>
      </c>
      <c r="H114" s="57">
        <v>5.62</v>
      </c>
      <c r="I114" s="57">
        <v>4.9400000000000004</v>
      </c>
      <c r="J114" s="57">
        <v>4.8899999999999997</v>
      </c>
      <c r="K114" s="57" t="s">
        <v>49</v>
      </c>
      <c r="L114" s="57"/>
      <c r="M114" s="57"/>
      <c r="N114" s="57">
        <v>0.2</v>
      </c>
      <c r="O114" s="57">
        <v>8.69</v>
      </c>
      <c r="P114" s="57">
        <v>11.38</v>
      </c>
    </row>
    <row r="115" spans="1:16">
      <c r="A115" s="51">
        <f t="shared" si="1"/>
        <v>111</v>
      </c>
      <c r="B115" s="59">
        <v>62150</v>
      </c>
      <c r="C115" s="53" t="s">
        <v>443</v>
      </c>
      <c r="D115" s="53" t="s">
        <v>28</v>
      </c>
      <c r="E115" s="57">
        <v>11.14</v>
      </c>
      <c r="F115" s="53">
        <v>8</v>
      </c>
      <c r="G115" s="53">
        <v>4</v>
      </c>
      <c r="H115" s="57">
        <v>21.22</v>
      </c>
      <c r="I115" s="57">
        <v>41.9</v>
      </c>
      <c r="J115" s="57">
        <v>47.61</v>
      </c>
      <c r="K115" s="57" t="s">
        <v>164</v>
      </c>
      <c r="L115" s="57"/>
      <c r="M115" s="57"/>
      <c r="N115" s="57"/>
      <c r="O115" s="57">
        <v>60</v>
      </c>
      <c r="P115" s="57">
        <v>103</v>
      </c>
    </row>
    <row r="116" spans="1:16">
      <c r="A116" s="51">
        <f t="shared" si="1"/>
        <v>112</v>
      </c>
      <c r="B116" s="65">
        <v>6333.12</v>
      </c>
      <c r="C116" s="53" t="s">
        <v>444</v>
      </c>
      <c r="D116" s="53" t="s">
        <v>20</v>
      </c>
      <c r="E116" s="57">
        <v>9.8000000000000007</v>
      </c>
      <c r="F116" s="53">
        <v>1</v>
      </c>
      <c r="G116" s="53">
        <v>0</v>
      </c>
      <c r="H116" s="57">
        <v>15.81</v>
      </c>
      <c r="I116" s="57">
        <v>7.45</v>
      </c>
      <c r="J116" s="57">
        <v>7.08</v>
      </c>
      <c r="K116" s="57" t="s">
        <v>49</v>
      </c>
      <c r="L116" s="57"/>
      <c r="M116" s="57"/>
      <c r="N116" s="57">
        <v>0.2</v>
      </c>
      <c r="O116" s="57">
        <v>10</v>
      </c>
      <c r="P116" s="57">
        <v>24</v>
      </c>
    </row>
    <row r="117" spans="1:16">
      <c r="A117" s="51">
        <f t="shared" si="1"/>
        <v>113</v>
      </c>
      <c r="B117" s="59">
        <v>63680</v>
      </c>
      <c r="C117" s="53" t="s">
        <v>445</v>
      </c>
      <c r="D117" s="53" t="s">
        <v>37</v>
      </c>
      <c r="E117" s="57">
        <v>14.28</v>
      </c>
      <c r="F117" s="53">
        <v>3</v>
      </c>
      <c r="G117" s="53">
        <v>1</v>
      </c>
      <c r="H117" s="57">
        <v>22.73</v>
      </c>
      <c r="I117" s="57">
        <v>9.4499999999999993</v>
      </c>
      <c r="J117" s="57">
        <v>9.2899999999999991</v>
      </c>
      <c r="K117" s="57" t="s">
        <v>49</v>
      </c>
      <c r="L117" s="57"/>
      <c r="M117" s="57"/>
      <c r="N117" s="57">
        <v>0.3</v>
      </c>
      <c r="O117" s="57">
        <v>50</v>
      </c>
      <c r="P117" s="57">
        <v>56</v>
      </c>
    </row>
    <row r="118" spans="1:16">
      <c r="A118" s="51">
        <f t="shared" si="1"/>
        <v>114</v>
      </c>
      <c r="B118" s="59">
        <v>63694.5</v>
      </c>
      <c r="C118" s="53" t="s">
        <v>446</v>
      </c>
      <c r="D118" s="53" t="s">
        <v>37</v>
      </c>
      <c r="E118" s="57">
        <v>14.34</v>
      </c>
      <c r="F118" s="53">
        <v>3</v>
      </c>
      <c r="G118" s="53">
        <v>1</v>
      </c>
      <c r="H118" s="57">
        <v>7.71</v>
      </c>
      <c r="I118" s="57">
        <v>9.35</v>
      </c>
      <c r="J118" s="57">
        <v>9.7899999999999991</v>
      </c>
      <c r="K118" s="57" t="s">
        <v>49</v>
      </c>
      <c r="L118" s="57"/>
      <c r="M118" s="57"/>
      <c r="N118" s="57">
        <v>0.3</v>
      </c>
      <c r="O118" s="57">
        <v>24</v>
      </c>
      <c r="P118" s="57">
        <v>35.799999999999997</v>
      </c>
    </row>
    <row r="119" spans="1:16">
      <c r="A119" s="51">
        <f t="shared" si="1"/>
        <v>115</v>
      </c>
      <c r="B119" s="59">
        <v>63795</v>
      </c>
      <c r="C119" s="53" t="s">
        <v>447</v>
      </c>
      <c r="D119" s="53" t="s">
        <v>144</v>
      </c>
      <c r="E119" s="57">
        <v>15.88</v>
      </c>
      <c r="F119" s="53">
        <v>5</v>
      </c>
      <c r="G119" s="53">
        <v>0</v>
      </c>
      <c r="H119" s="57">
        <v>3.35</v>
      </c>
      <c r="I119" s="57">
        <v>4.3099999999999996</v>
      </c>
      <c r="J119" s="57">
        <v>5.65</v>
      </c>
      <c r="K119" s="57" t="s">
        <v>49</v>
      </c>
      <c r="L119" s="57">
        <v>0.15</v>
      </c>
      <c r="M119" s="57">
        <v>0.2</v>
      </c>
      <c r="N119" s="57"/>
      <c r="O119" s="57">
        <v>51.7</v>
      </c>
      <c r="P119" s="57">
        <v>10.8</v>
      </c>
    </row>
    <row r="120" spans="1:16">
      <c r="A120" s="51">
        <f t="shared" si="1"/>
        <v>116</v>
      </c>
      <c r="B120" s="59">
        <v>64213</v>
      </c>
      <c r="C120" s="53" t="s">
        <v>448</v>
      </c>
      <c r="D120" s="53" t="s">
        <v>20</v>
      </c>
      <c r="E120" s="57">
        <v>12.04</v>
      </c>
      <c r="F120" s="53">
        <v>1</v>
      </c>
      <c r="G120" s="53">
        <v>0</v>
      </c>
      <c r="H120" s="57">
        <v>4.8499999999999996</v>
      </c>
      <c r="I120" s="57">
        <v>7.31</v>
      </c>
      <c r="J120" s="57">
        <v>7.07</v>
      </c>
      <c r="K120" s="57" t="s">
        <v>49</v>
      </c>
      <c r="L120" s="57"/>
      <c r="M120" s="57"/>
      <c r="N120" s="57">
        <v>0.2</v>
      </c>
      <c r="O120" s="57">
        <v>18.8</v>
      </c>
      <c r="P120" s="57">
        <v>16</v>
      </c>
    </row>
    <row r="121" spans="1:16">
      <c r="A121" s="51">
        <f t="shared" si="1"/>
        <v>117</v>
      </c>
      <c r="B121" s="59">
        <v>64637</v>
      </c>
      <c r="C121" s="53" t="s">
        <v>449</v>
      </c>
      <c r="D121" s="53" t="s">
        <v>144</v>
      </c>
      <c r="E121" s="57">
        <v>11.95</v>
      </c>
      <c r="F121" s="53">
        <v>1</v>
      </c>
      <c r="G121" s="53">
        <v>0</v>
      </c>
      <c r="H121" s="57">
        <v>4.8600000000000003</v>
      </c>
      <c r="I121" s="57">
        <v>4.8600000000000003</v>
      </c>
      <c r="J121" s="57">
        <v>4.7699999999999996</v>
      </c>
      <c r="K121" s="57" t="s">
        <v>49</v>
      </c>
      <c r="L121" s="57"/>
      <c r="M121" s="57"/>
      <c r="N121" s="57">
        <v>0.2</v>
      </c>
      <c r="O121" s="57">
        <v>24.5</v>
      </c>
      <c r="P121" s="57">
        <v>7.5</v>
      </c>
    </row>
    <row r="122" spans="1:16">
      <c r="A122" s="51">
        <f t="shared" si="1"/>
        <v>118</v>
      </c>
      <c r="B122" s="59">
        <v>64660</v>
      </c>
      <c r="C122" s="53" t="s">
        <v>450</v>
      </c>
      <c r="D122" s="53" t="s">
        <v>37</v>
      </c>
      <c r="E122" s="57">
        <v>11.9</v>
      </c>
      <c r="F122" s="54">
        <v>3</v>
      </c>
      <c r="G122" s="53">
        <v>2</v>
      </c>
      <c r="H122" s="57">
        <v>8.67</v>
      </c>
      <c r="I122" s="57">
        <v>8.9499999999999993</v>
      </c>
      <c r="J122" s="57">
        <v>9.0399999999999991</v>
      </c>
      <c r="K122" s="57" t="s">
        <v>49</v>
      </c>
      <c r="L122" s="57"/>
      <c r="M122" s="57"/>
      <c r="N122" s="57">
        <v>0.3</v>
      </c>
      <c r="O122" s="57">
        <v>45.3</v>
      </c>
      <c r="P122" s="57">
        <v>69</v>
      </c>
    </row>
    <row r="123" spans="1:16">
      <c r="A123" s="51">
        <f t="shared" si="1"/>
        <v>119</v>
      </c>
      <c r="B123" s="59">
        <v>64660</v>
      </c>
      <c r="C123" s="53" t="s">
        <v>450</v>
      </c>
      <c r="D123" s="53" t="s">
        <v>37</v>
      </c>
      <c r="E123" s="57">
        <v>11.9</v>
      </c>
      <c r="F123" s="54">
        <v>4</v>
      </c>
      <c r="G123" s="53">
        <v>2</v>
      </c>
      <c r="H123" s="57">
        <v>8.67</v>
      </c>
      <c r="I123" s="57">
        <v>8.9499999999999993</v>
      </c>
      <c r="J123" s="57">
        <v>9.0399999999999991</v>
      </c>
      <c r="K123" s="57" t="s">
        <v>49</v>
      </c>
      <c r="L123" s="57"/>
      <c r="M123" s="57"/>
      <c r="N123" s="57">
        <v>0.3</v>
      </c>
      <c r="O123" s="57">
        <v>45.3</v>
      </c>
      <c r="P123" s="57">
        <v>69</v>
      </c>
    </row>
    <row r="124" spans="1:16">
      <c r="A124" s="51">
        <f t="shared" si="1"/>
        <v>120</v>
      </c>
      <c r="B124" s="59">
        <v>64670</v>
      </c>
      <c r="C124" s="53" t="s">
        <v>451</v>
      </c>
      <c r="D124" s="53" t="s">
        <v>53</v>
      </c>
      <c r="E124" s="57">
        <v>11.86</v>
      </c>
      <c r="F124" s="53">
        <v>3</v>
      </c>
      <c r="G124" s="53">
        <v>1</v>
      </c>
      <c r="H124" s="57">
        <v>12.86</v>
      </c>
      <c r="I124" s="57">
        <v>18.5</v>
      </c>
      <c r="J124" s="57">
        <v>15.82</v>
      </c>
      <c r="K124" s="57" t="s">
        <v>49</v>
      </c>
      <c r="L124" s="57"/>
      <c r="M124" s="57"/>
      <c r="N124" s="57" t="s">
        <v>176</v>
      </c>
      <c r="O124" s="57">
        <v>77</v>
      </c>
      <c r="P124" s="57">
        <v>74.7</v>
      </c>
    </row>
    <row r="125" spans="1:16">
      <c r="A125" s="51">
        <f t="shared" si="1"/>
        <v>121</v>
      </c>
      <c r="B125" s="65">
        <v>6614.75</v>
      </c>
      <c r="C125" s="53" t="s">
        <v>452</v>
      </c>
      <c r="D125" s="53" t="s">
        <v>20</v>
      </c>
      <c r="E125" s="57">
        <v>3.99</v>
      </c>
      <c r="F125" s="53">
        <v>3</v>
      </c>
      <c r="G125" s="53">
        <v>1</v>
      </c>
      <c r="H125" s="57">
        <v>5</v>
      </c>
      <c r="I125" s="57">
        <v>5.6</v>
      </c>
      <c r="J125" s="57">
        <v>5.6</v>
      </c>
      <c r="K125" s="57" t="s">
        <v>19</v>
      </c>
      <c r="L125" s="57">
        <v>0.2</v>
      </c>
      <c r="M125" s="57">
        <v>0.2</v>
      </c>
      <c r="N125" s="57"/>
      <c r="O125" s="57">
        <v>36.58</v>
      </c>
      <c r="P125" s="57">
        <v>43.97</v>
      </c>
    </row>
    <row r="126" spans="1:16">
      <c r="A126" s="51">
        <f t="shared" si="1"/>
        <v>122</v>
      </c>
      <c r="B126" s="59">
        <v>66118</v>
      </c>
      <c r="C126" s="53" t="s">
        <v>453</v>
      </c>
      <c r="D126" s="53" t="s">
        <v>44</v>
      </c>
      <c r="E126" s="57">
        <v>4.97</v>
      </c>
      <c r="F126" s="53">
        <v>6</v>
      </c>
      <c r="G126" s="53">
        <v>2</v>
      </c>
      <c r="H126" s="57">
        <v>13.84</v>
      </c>
      <c r="I126" s="57">
        <v>34</v>
      </c>
      <c r="J126" s="57">
        <v>34</v>
      </c>
      <c r="K126" s="57" t="s">
        <v>124</v>
      </c>
      <c r="L126" s="57">
        <v>8.76</v>
      </c>
      <c r="M126" s="57">
        <v>7.32</v>
      </c>
      <c r="N126" s="57"/>
      <c r="O126" s="57">
        <v>111.56</v>
      </c>
      <c r="P126" s="57">
        <v>100.19</v>
      </c>
    </row>
    <row r="127" spans="1:16">
      <c r="A127" s="51">
        <f t="shared" si="1"/>
        <v>123</v>
      </c>
      <c r="B127" s="59">
        <v>66446.899999999994</v>
      </c>
      <c r="C127" s="53" t="s">
        <v>454</v>
      </c>
      <c r="D127" s="53" t="s">
        <v>98</v>
      </c>
      <c r="E127" s="57">
        <v>4.34</v>
      </c>
      <c r="F127" s="53">
        <v>1</v>
      </c>
      <c r="G127" s="53">
        <v>0</v>
      </c>
      <c r="H127" s="57">
        <v>6</v>
      </c>
      <c r="I127" s="57">
        <v>6.45</v>
      </c>
      <c r="J127" s="57">
        <v>6.5</v>
      </c>
      <c r="K127" s="57" t="s">
        <v>19</v>
      </c>
      <c r="L127" s="57">
        <v>0.2</v>
      </c>
      <c r="M127" s="57">
        <v>0.2</v>
      </c>
      <c r="N127" s="57"/>
      <c r="O127" s="57">
        <v>15.72</v>
      </c>
      <c r="P127" s="57">
        <v>25.87</v>
      </c>
    </row>
    <row r="128" spans="1:16">
      <c r="A128" s="51">
        <f t="shared" si="1"/>
        <v>124</v>
      </c>
      <c r="B128" s="59">
        <v>66446.899999999994</v>
      </c>
      <c r="C128" s="53" t="s">
        <v>454</v>
      </c>
      <c r="D128" s="53" t="s">
        <v>126</v>
      </c>
      <c r="E128" s="57">
        <v>4.34</v>
      </c>
      <c r="F128" s="53">
        <v>3</v>
      </c>
      <c r="G128" s="53">
        <v>1</v>
      </c>
      <c r="H128" s="57">
        <v>10</v>
      </c>
      <c r="I128" s="57">
        <v>10.5</v>
      </c>
      <c r="J128" s="57">
        <v>10.8</v>
      </c>
      <c r="K128" s="57" t="s">
        <v>19</v>
      </c>
      <c r="L128" s="57"/>
      <c r="M128" s="57"/>
      <c r="N128" s="57">
        <v>0.25</v>
      </c>
      <c r="O128" s="57">
        <v>10.79</v>
      </c>
      <c r="P128" s="57">
        <v>37.6</v>
      </c>
    </row>
    <row r="129" spans="1:16">
      <c r="A129" s="51">
        <f t="shared" si="1"/>
        <v>125</v>
      </c>
      <c r="B129" s="59">
        <v>66452</v>
      </c>
      <c r="C129" s="53" t="s">
        <v>455</v>
      </c>
      <c r="D129" s="53" t="s">
        <v>20</v>
      </c>
      <c r="E129" s="57">
        <v>4.92</v>
      </c>
      <c r="F129" s="53">
        <v>3</v>
      </c>
      <c r="G129" s="53">
        <v>1</v>
      </c>
      <c r="H129" s="57">
        <v>6</v>
      </c>
      <c r="I129" s="57">
        <v>6.2</v>
      </c>
      <c r="J129" s="57">
        <v>6.2</v>
      </c>
      <c r="K129" s="57" t="s">
        <v>19</v>
      </c>
      <c r="L129" s="57">
        <v>0.2</v>
      </c>
      <c r="M129" s="57">
        <v>0.2</v>
      </c>
      <c r="N129" s="57"/>
      <c r="O129" s="57">
        <v>47.69</v>
      </c>
      <c r="P129" s="57">
        <v>0.37</v>
      </c>
    </row>
    <row r="130" spans="1:16">
      <c r="A130" s="51">
        <f t="shared" si="1"/>
        <v>126</v>
      </c>
      <c r="B130" s="59">
        <v>67508</v>
      </c>
      <c r="C130" s="53" t="s">
        <v>456</v>
      </c>
      <c r="D130" s="53" t="s">
        <v>20</v>
      </c>
      <c r="E130" s="57">
        <v>2.0299999999999998</v>
      </c>
      <c r="F130" s="53">
        <v>3</v>
      </c>
      <c r="G130" s="53">
        <v>1</v>
      </c>
      <c r="H130" s="57">
        <v>6</v>
      </c>
      <c r="I130" s="57">
        <v>6.3</v>
      </c>
      <c r="J130" s="57">
        <v>6.35</v>
      </c>
      <c r="K130" s="57" t="s">
        <v>19</v>
      </c>
      <c r="L130" s="57">
        <v>0.2</v>
      </c>
      <c r="M130" s="57">
        <v>0.2</v>
      </c>
      <c r="N130" s="57"/>
      <c r="O130" s="57">
        <v>14.3</v>
      </c>
      <c r="P130" s="57">
        <v>10.16</v>
      </c>
    </row>
    <row r="131" spans="1:16">
      <c r="A131" s="51">
        <f t="shared" si="1"/>
        <v>127</v>
      </c>
      <c r="B131" s="59">
        <v>67509.119999999995</v>
      </c>
      <c r="C131" s="53" t="s">
        <v>457</v>
      </c>
      <c r="D131" s="53" t="s">
        <v>126</v>
      </c>
      <c r="E131" s="57">
        <v>2.0299999999999998</v>
      </c>
      <c r="F131" s="53">
        <v>3</v>
      </c>
      <c r="G131" s="53">
        <v>1</v>
      </c>
      <c r="H131" s="57">
        <v>10</v>
      </c>
      <c r="I131" s="57">
        <v>11.1</v>
      </c>
      <c r="J131" s="57">
        <v>10.8</v>
      </c>
      <c r="K131" s="57" t="s">
        <v>19</v>
      </c>
      <c r="L131" s="57"/>
      <c r="M131" s="57"/>
      <c r="N131" s="57">
        <v>0.25</v>
      </c>
      <c r="O131" s="57">
        <v>38.799999999999997</v>
      </c>
      <c r="P131" s="57">
        <v>9.66</v>
      </c>
    </row>
    <row r="132" spans="1:16">
      <c r="A132" s="51">
        <f t="shared" si="1"/>
        <v>128</v>
      </c>
      <c r="B132" s="59">
        <v>67599.399999999994</v>
      </c>
      <c r="C132" s="53" t="s">
        <v>458</v>
      </c>
      <c r="D132" s="53" t="s">
        <v>98</v>
      </c>
      <c r="E132" s="57">
        <v>3.43</v>
      </c>
      <c r="F132" s="53">
        <v>1</v>
      </c>
      <c r="G132" s="53">
        <v>0</v>
      </c>
      <c r="H132" s="57">
        <v>5</v>
      </c>
      <c r="I132" s="57">
        <v>5.4</v>
      </c>
      <c r="J132" s="57">
        <v>5.37</v>
      </c>
      <c r="K132" s="57" t="s">
        <v>19</v>
      </c>
      <c r="L132" s="57">
        <v>0.2</v>
      </c>
      <c r="M132" s="57">
        <v>0.2</v>
      </c>
      <c r="N132" s="57"/>
      <c r="O132" s="57">
        <v>23.36</v>
      </c>
      <c r="P132" s="57">
        <v>13.91</v>
      </c>
    </row>
    <row r="133" spans="1:16">
      <c r="A133" s="51">
        <f t="shared" si="1"/>
        <v>129</v>
      </c>
      <c r="B133" s="59">
        <v>69308.91</v>
      </c>
      <c r="C133" s="53" t="s">
        <v>459</v>
      </c>
      <c r="D133" s="53" t="s">
        <v>98</v>
      </c>
      <c r="E133" s="57">
        <v>5.3</v>
      </c>
      <c r="F133" s="53">
        <v>1</v>
      </c>
      <c r="G133" s="53">
        <v>0</v>
      </c>
      <c r="H133" s="57">
        <v>5</v>
      </c>
      <c r="I133" s="57">
        <v>5.4</v>
      </c>
      <c r="J133" s="57">
        <v>5.35</v>
      </c>
      <c r="K133" s="57" t="s">
        <v>19</v>
      </c>
      <c r="L133" s="57">
        <v>0.2</v>
      </c>
      <c r="M133" s="57">
        <v>0.2</v>
      </c>
      <c r="N133" s="57"/>
      <c r="O133" s="57">
        <v>27.51</v>
      </c>
      <c r="P133" s="57">
        <v>11.18</v>
      </c>
    </row>
    <row r="134" spans="1:16">
      <c r="A134" s="51">
        <f t="shared" si="1"/>
        <v>130</v>
      </c>
      <c r="B134" s="59">
        <v>69308.98</v>
      </c>
      <c r="C134" s="53" t="s">
        <v>460</v>
      </c>
      <c r="D134" s="53" t="s">
        <v>20</v>
      </c>
      <c r="E134" s="57">
        <v>5.66</v>
      </c>
      <c r="F134" s="53">
        <v>3</v>
      </c>
      <c r="G134" s="53">
        <v>1</v>
      </c>
      <c r="H134" s="57">
        <v>5</v>
      </c>
      <c r="I134" s="57">
        <v>5.6</v>
      </c>
      <c r="J134" s="57">
        <v>5.55</v>
      </c>
      <c r="K134" s="57" t="s">
        <v>19</v>
      </c>
      <c r="L134" s="57">
        <v>0.2</v>
      </c>
      <c r="M134" s="57">
        <v>0.2</v>
      </c>
      <c r="N134" s="57"/>
      <c r="O134" s="57">
        <v>18.440000000000001</v>
      </c>
      <c r="P134" s="57">
        <v>14.47</v>
      </c>
    </row>
    <row r="135" spans="1:16">
      <c r="A135" s="51">
        <f t="shared" ref="A135:A198" si="2">A134+1</f>
        <v>131</v>
      </c>
      <c r="B135" s="59">
        <v>69384.850000000006</v>
      </c>
      <c r="C135" s="53" t="s">
        <v>461</v>
      </c>
      <c r="D135" s="53" t="s">
        <v>126</v>
      </c>
      <c r="E135" s="57">
        <v>3.85</v>
      </c>
      <c r="F135" s="53">
        <v>3</v>
      </c>
      <c r="G135" s="53">
        <v>1</v>
      </c>
      <c r="H135" s="57">
        <v>10</v>
      </c>
      <c r="I135" s="57">
        <v>10.7</v>
      </c>
      <c r="J135" s="57">
        <v>10.7</v>
      </c>
      <c r="K135" s="57" t="s">
        <v>19</v>
      </c>
      <c r="L135" s="57"/>
      <c r="M135" s="57"/>
      <c r="N135" s="57">
        <v>0.25</v>
      </c>
      <c r="O135" s="57">
        <v>77.569999999999993</v>
      </c>
      <c r="P135" s="57">
        <v>43.64</v>
      </c>
    </row>
    <row r="136" spans="1:16">
      <c r="A136" s="51">
        <f t="shared" si="2"/>
        <v>132</v>
      </c>
      <c r="B136" s="59">
        <v>71759</v>
      </c>
      <c r="C136" s="53" t="s">
        <v>462</v>
      </c>
      <c r="D136" s="53" t="s">
        <v>126</v>
      </c>
      <c r="E136" s="57">
        <v>7.51</v>
      </c>
      <c r="F136" s="53">
        <v>3</v>
      </c>
      <c r="G136" s="53">
        <v>1</v>
      </c>
      <c r="H136" s="57">
        <v>10</v>
      </c>
      <c r="I136" s="57">
        <v>10.5</v>
      </c>
      <c r="J136" s="57">
        <v>10.8</v>
      </c>
      <c r="K136" s="57" t="s">
        <v>19</v>
      </c>
      <c r="L136" s="57"/>
      <c r="M136" s="57"/>
      <c r="N136" s="57">
        <v>0.25</v>
      </c>
      <c r="O136" s="57">
        <v>59.98</v>
      </c>
      <c r="P136" s="57">
        <v>6.68</v>
      </c>
    </row>
    <row r="137" spans="1:16">
      <c r="A137" s="51">
        <f t="shared" si="2"/>
        <v>133</v>
      </c>
      <c r="B137" s="59">
        <v>73318.8</v>
      </c>
      <c r="C137" s="53" t="s">
        <v>463</v>
      </c>
      <c r="D137" s="53" t="s">
        <v>20</v>
      </c>
      <c r="E137" s="57">
        <v>6.05</v>
      </c>
      <c r="F137" s="53">
        <v>3</v>
      </c>
      <c r="G137" s="53">
        <v>1</v>
      </c>
      <c r="H137" s="57">
        <v>6</v>
      </c>
      <c r="I137" s="57">
        <v>6.55</v>
      </c>
      <c r="J137" s="57">
        <v>6.6</v>
      </c>
      <c r="K137" s="57" t="s">
        <v>19</v>
      </c>
      <c r="L137" s="57">
        <v>0.2</v>
      </c>
      <c r="M137" s="57">
        <v>0.2</v>
      </c>
      <c r="N137" s="57"/>
      <c r="O137" s="57">
        <v>13.2</v>
      </c>
      <c r="P137" s="57">
        <v>18.309999999999999</v>
      </c>
    </row>
    <row r="138" spans="1:16">
      <c r="A138" s="51">
        <f t="shared" si="2"/>
        <v>134</v>
      </c>
      <c r="B138" s="59">
        <v>81325</v>
      </c>
      <c r="C138" s="53" t="s">
        <v>464</v>
      </c>
      <c r="D138" s="53" t="s">
        <v>23</v>
      </c>
      <c r="E138" s="57">
        <v>13.7</v>
      </c>
      <c r="F138" s="53">
        <v>3</v>
      </c>
      <c r="G138" s="53">
        <v>1</v>
      </c>
      <c r="H138" s="57">
        <v>6.9</v>
      </c>
      <c r="I138" s="57">
        <v>8</v>
      </c>
      <c r="J138" s="57">
        <v>8.8000000000000007</v>
      </c>
      <c r="K138" s="57" t="s">
        <v>19</v>
      </c>
      <c r="L138" s="57"/>
      <c r="M138" s="57"/>
      <c r="N138" s="57">
        <v>0.25</v>
      </c>
      <c r="O138" s="57">
        <v>5.9</v>
      </c>
      <c r="P138" s="57">
        <v>35.93</v>
      </c>
    </row>
    <row r="139" spans="1:16">
      <c r="A139" s="51">
        <f t="shared" si="2"/>
        <v>135</v>
      </c>
      <c r="B139" s="59">
        <v>81329</v>
      </c>
      <c r="C139" s="53" t="s">
        <v>465</v>
      </c>
      <c r="D139" s="53" t="s">
        <v>98</v>
      </c>
      <c r="E139" s="57">
        <v>13.62</v>
      </c>
      <c r="F139" s="53">
        <v>1</v>
      </c>
      <c r="G139" s="53">
        <v>0</v>
      </c>
      <c r="H139" s="57">
        <v>5</v>
      </c>
      <c r="I139" s="57">
        <v>5.4</v>
      </c>
      <c r="J139" s="57">
        <v>5.35</v>
      </c>
      <c r="K139" s="57" t="s">
        <v>19</v>
      </c>
      <c r="L139" s="57">
        <v>0.2</v>
      </c>
      <c r="M139" s="57">
        <v>0.2</v>
      </c>
      <c r="N139" s="57"/>
      <c r="O139" s="57">
        <v>15.24</v>
      </c>
      <c r="P139" s="57">
        <v>3.76</v>
      </c>
    </row>
    <row r="140" spans="1:16">
      <c r="A140" s="51">
        <f t="shared" si="2"/>
        <v>136</v>
      </c>
      <c r="B140" s="59">
        <v>81365.5</v>
      </c>
      <c r="C140" s="53" t="s">
        <v>466</v>
      </c>
      <c r="D140" s="53" t="s">
        <v>20</v>
      </c>
      <c r="E140" s="57">
        <v>11.65</v>
      </c>
      <c r="F140" s="53">
        <v>3</v>
      </c>
      <c r="G140" s="53">
        <v>1</v>
      </c>
      <c r="H140" s="57">
        <v>7</v>
      </c>
      <c r="I140" s="57">
        <v>7.3</v>
      </c>
      <c r="J140" s="57">
        <v>7</v>
      </c>
      <c r="K140" s="57" t="s">
        <v>19</v>
      </c>
      <c r="L140" s="57">
        <v>0.2</v>
      </c>
      <c r="M140" s="57">
        <v>0.2</v>
      </c>
      <c r="N140" s="57"/>
      <c r="O140" s="57">
        <v>24.8</v>
      </c>
      <c r="P140" s="57">
        <v>1.28</v>
      </c>
    </row>
    <row r="141" spans="1:16">
      <c r="A141" s="51">
        <f t="shared" si="2"/>
        <v>137</v>
      </c>
      <c r="B141" s="52" t="s">
        <v>21</v>
      </c>
      <c r="C141" s="53" t="s">
        <v>467</v>
      </c>
      <c r="D141" s="53" t="s">
        <v>23</v>
      </c>
      <c r="E141" s="53">
        <v>13.71</v>
      </c>
      <c r="F141" s="53">
        <v>3</v>
      </c>
      <c r="G141" s="53">
        <v>1</v>
      </c>
      <c r="H141" s="53">
        <v>20.5</v>
      </c>
      <c r="I141" s="57">
        <v>7.5</v>
      </c>
      <c r="J141" s="57">
        <v>7.5</v>
      </c>
      <c r="K141" s="53" t="s">
        <v>19</v>
      </c>
      <c r="L141" s="53"/>
      <c r="M141" s="57"/>
      <c r="N141" s="57">
        <v>0.3</v>
      </c>
      <c r="O141" s="53">
        <v>35.78</v>
      </c>
      <c r="P141" s="53">
        <v>5.91</v>
      </c>
    </row>
    <row r="142" spans="1:16">
      <c r="A142" s="51">
        <f t="shared" si="2"/>
        <v>138</v>
      </c>
      <c r="B142" s="52" t="s">
        <v>24</v>
      </c>
      <c r="C142" s="53" t="s">
        <v>468</v>
      </c>
      <c r="D142" s="53" t="s">
        <v>20</v>
      </c>
      <c r="E142" s="57">
        <v>11.6</v>
      </c>
      <c r="F142" s="53">
        <v>4</v>
      </c>
      <c r="G142" s="53">
        <v>1</v>
      </c>
      <c r="H142" s="53">
        <v>17.190000000000001</v>
      </c>
      <c r="I142" s="53">
        <v>7.25</v>
      </c>
      <c r="J142" s="53">
        <v>7.25</v>
      </c>
      <c r="K142" s="53" t="s">
        <v>19</v>
      </c>
      <c r="L142" s="53"/>
      <c r="M142" s="53"/>
      <c r="N142" s="57">
        <v>0.2</v>
      </c>
      <c r="O142" s="53">
        <v>24.87</v>
      </c>
      <c r="P142" s="53">
        <v>1.43</v>
      </c>
    </row>
    <row r="143" spans="1:16">
      <c r="A143" s="51">
        <f t="shared" si="2"/>
        <v>139</v>
      </c>
      <c r="B143" s="52" t="s">
        <v>26</v>
      </c>
      <c r="C143" s="53" t="s">
        <v>469</v>
      </c>
      <c r="D143" s="53" t="s">
        <v>28</v>
      </c>
      <c r="E143" s="53">
        <v>14.43</v>
      </c>
      <c r="F143" s="53">
        <v>2</v>
      </c>
      <c r="G143" s="53">
        <v>1</v>
      </c>
      <c r="H143" s="53">
        <v>19.54</v>
      </c>
      <c r="I143" s="57">
        <v>6.5</v>
      </c>
      <c r="J143" s="57">
        <v>6.5</v>
      </c>
      <c r="K143" s="53" t="s">
        <v>19</v>
      </c>
      <c r="L143" s="57">
        <v>0.2</v>
      </c>
      <c r="M143" s="57">
        <v>0.2</v>
      </c>
      <c r="N143" s="57"/>
      <c r="O143" s="57">
        <v>6.14</v>
      </c>
      <c r="P143" s="57">
        <v>20</v>
      </c>
    </row>
    <row r="144" spans="1:16">
      <c r="A144" s="51">
        <f t="shared" si="2"/>
        <v>140</v>
      </c>
      <c r="B144" s="52" t="s">
        <v>29</v>
      </c>
      <c r="C144" s="53" t="s">
        <v>470</v>
      </c>
      <c r="D144" s="53" t="s">
        <v>20</v>
      </c>
      <c r="E144" s="53">
        <v>8.14</v>
      </c>
      <c r="F144" s="53">
        <v>2</v>
      </c>
      <c r="G144" s="53">
        <v>1</v>
      </c>
      <c r="H144" s="53">
        <v>13.59</v>
      </c>
      <c r="I144" s="57">
        <v>7.5</v>
      </c>
      <c r="J144" s="57">
        <v>7.5</v>
      </c>
      <c r="K144" s="57" t="s">
        <v>19</v>
      </c>
      <c r="L144" s="57"/>
      <c r="M144" s="57"/>
      <c r="N144" s="57">
        <v>0.2</v>
      </c>
      <c r="O144" s="57">
        <v>5.48</v>
      </c>
      <c r="P144" s="57">
        <v>33.43</v>
      </c>
    </row>
    <row r="145" spans="1:16">
      <c r="A145" s="51">
        <f t="shared" si="2"/>
        <v>141</v>
      </c>
      <c r="B145" s="52" t="s">
        <v>31</v>
      </c>
      <c r="C145" s="53" t="s">
        <v>471</v>
      </c>
      <c r="D145" s="53" t="s">
        <v>20</v>
      </c>
      <c r="E145" s="53">
        <v>1.85</v>
      </c>
      <c r="F145" s="53">
        <v>2</v>
      </c>
      <c r="G145" s="53">
        <v>1</v>
      </c>
      <c r="H145" s="53">
        <v>8.33</v>
      </c>
      <c r="I145" s="57">
        <v>7</v>
      </c>
      <c r="J145" s="57">
        <v>7</v>
      </c>
      <c r="K145" s="57" t="s">
        <v>19</v>
      </c>
      <c r="L145" s="57">
        <v>0.2</v>
      </c>
      <c r="M145" s="57">
        <v>0.2</v>
      </c>
      <c r="N145" s="57"/>
      <c r="O145" s="57">
        <v>22.06</v>
      </c>
      <c r="P145" s="57">
        <v>30</v>
      </c>
    </row>
    <row r="146" spans="1:16">
      <c r="A146" s="51">
        <f t="shared" si="2"/>
        <v>142</v>
      </c>
      <c r="B146" s="52" t="s">
        <v>33</v>
      </c>
      <c r="C146" s="53" t="s">
        <v>472</v>
      </c>
      <c r="D146" s="53" t="s">
        <v>28</v>
      </c>
      <c r="E146" s="53">
        <v>3.52</v>
      </c>
      <c r="F146" s="53">
        <v>2</v>
      </c>
      <c r="G146" s="53">
        <v>1</v>
      </c>
      <c r="H146" s="57">
        <v>9.5</v>
      </c>
      <c r="I146" s="57">
        <v>6.9</v>
      </c>
      <c r="J146" s="57">
        <v>6.9</v>
      </c>
      <c r="K146" s="57" t="s">
        <v>19</v>
      </c>
      <c r="L146" s="57"/>
      <c r="M146" s="57"/>
      <c r="N146" s="57">
        <v>0.25</v>
      </c>
      <c r="O146" s="57">
        <v>28.81</v>
      </c>
      <c r="P146" s="57">
        <v>20</v>
      </c>
    </row>
    <row r="147" spans="1:16">
      <c r="A147" s="51">
        <f t="shared" si="2"/>
        <v>143</v>
      </c>
      <c r="B147" s="52" t="s">
        <v>35</v>
      </c>
      <c r="C147" s="53" t="s">
        <v>473</v>
      </c>
      <c r="D147" s="53" t="s">
        <v>37</v>
      </c>
      <c r="E147" s="53">
        <v>1.88</v>
      </c>
      <c r="F147" s="53">
        <v>3</v>
      </c>
      <c r="G147" s="53">
        <v>1</v>
      </c>
      <c r="H147" s="57">
        <v>8.5299999999999994</v>
      </c>
      <c r="I147" s="57">
        <v>8.57</v>
      </c>
      <c r="J147" s="57">
        <v>8.57</v>
      </c>
      <c r="K147" s="57" t="s">
        <v>19</v>
      </c>
      <c r="L147" s="57">
        <v>0.2</v>
      </c>
      <c r="M147" s="57">
        <v>0.35</v>
      </c>
      <c r="N147" s="57"/>
      <c r="O147" s="57">
        <v>75.38</v>
      </c>
      <c r="P147" s="57">
        <v>8.4600000000000009</v>
      </c>
    </row>
    <row r="148" spans="1:16">
      <c r="A148" s="51">
        <f t="shared" si="2"/>
        <v>144</v>
      </c>
      <c r="B148" s="52" t="s">
        <v>38</v>
      </c>
      <c r="C148" s="53" t="s">
        <v>474</v>
      </c>
      <c r="D148" s="53" t="s">
        <v>23</v>
      </c>
      <c r="E148" s="53">
        <v>15.77</v>
      </c>
      <c r="F148" s="53">
        <v>3</v>
      </c>
      <c r="G148" s="53">
        <v>1</v>
      </c>
      <c r="H148" s="57">
        <v>24.27</v>
      </c>
      <c r="I148" s="57">
        <v>8.8000000000000007</v>
      </c>
      <c r="J148" s="57">
        <v>8.8000000000000007</v>
      </c>
      <c r="K148" s="57" t="s">
        <v>19</v>
      </c>
      <c r="L148" s="57"/>
      <c r="M148" s="57"/>
      <c r="N148" s="57">
        <v>0.3</v>
      </c>
      <c r="O148" s="57">
        <v>19.8</v>
      </c>
      <c r="P148" s="57">
        <v>25</v>
      </c>
    </row>
    <row r="149" spans="1:16">
      <c r="A149" s="51">
        <f t="shared" si="2"/>
        <v>145</v>
      </c>
      <c r="B149" s="52" t="s">
        <v>40</v>
      </c>
      <c r="C149" s="53" t="s">
        <v>475</v>
      </c>
      <c r="D149" s="53" t="s">
        <v>20</v>
      </c>
      <c r="E149" s="53">
        <v>4.0599999999999996</v>
      </c>
      <c r="F149" s="53">
        <v>2</v>
      </c>
      <c r="G149" s="53">
        <v>1</v>
      </c>
      <c r="H149" s="57">
        <v>11</v>
      </c>
      <c r="I149" s="57">
        <v>7.5</v>
      </c>
      <c r="J149" s="57">
        <v>7.5</v>
      </c>
      <c r="K149" s="57" t="s">
        <v>19</v>
      </c>
      <c r="L149" s="57"/>
      <c r="M149" s="57"/>
      <c r="N149" s="57">
        <v>0.2</v>
      </c>
      <c r="O149" s="57">
        <v>39.6</v>
      </c>
      <c r="P149" s="57">
        <v>3.7</v>
      </c>
    </row>
    <row r="150" spans="1:16">
      <c r="A150" s="51">
        <f t="shared" si="2"/>
        <v>146</v>
      </c>
      <c r="B150" s="52" t="s">
        <v>42</v>
      </c>
      <c r="C150" s="53" t="s">
        <v>476</v>
      </c>
      <c r="D150" s="53" t="s">
        <v>44</v>
      </c>
      <c r="E150" s="53">
        <v>0.51</v>
      </c>
      <c r="F150" s="53">
        <v>4</v>
      </c>
      <c r="G150" s="53">
        <v>4</v>
      </c>
      <c r="H150" s="57">
        <v>18.48</v>
      </c>
      <c r="I150" s="57">
        <v>31.69</v>
      </c>
      <c r="J150" s="57">
        <v>31.7</v>
      </c>
      <c r="K150" s="57" t="s">
        <v>45</v>
      </c>
      <c r="L150" s="57">
        <v>6.5</v>
      </c>
      <c r="M150" s="57">
        <v>6.5</v>
      </c>
      <c r="N150" s="57"/>
      <c r="O150" s="57">
        <v>52.78</v>
      </c>
      <c r="P150" s="57">
        <v>75.540000000000006</v>
      </c>
    </row>
    <row r="151" spans="1:16">
      <c r="A151" s="51">
        <f t="shared" si="2"/>
        <v>147</v>
      </c>
      <c r="B151" s="52" t="s">
        <v>46</v>
      </c>
      <c r="C151" s="53" t="s">
        <v>477</v>
      </c>
      <c r="D151" s="53" t="s">
        <v>44</v>
      </c>
      <c r="E151" s="53">
        <v>1.89</v>
      </c>
      <c r="F151" s="53">
        <v>4</v>
      </c>
      <c r="G151" s="53">
        <v>4</v>
      </c>
      <c r="H151" s="57">
        <v>17.190000000000001</v>
      </c>
      <c r="I151" s="57">
        <v>31.76</v>
      </c>
      <c r="J151" s="57">
        <v>31.7</v>
      </c>
      <c r="K151" s="57" t="s">
        <v>45</v>
      </c>
      <c r="L151" s="57">
        <v>5</v>
      </c>
      <c r="M151" s="57">
        <v>5</v>
      </c>
      <c r="N151" s="57"/>
      <c r="O151" s="57">
        <v>69.8</v>
      </c>
      <c r="P151" s="57">
        <v>81</v>
      </c>
    </row>
    <row r="152" spans="1:16">
      <c r="A152" s="51">
        <f t="shared" si="2"/>
        <v>148</v>
      </c>
      <c r="B152" s="59">
        <v>93593.5</v>
      </c>
      <c r="C152" s="53" t="s">
        <v>478</v>
      </c>
      <c r="D152" s="53" t="s">
        <v>20</v>
      </c>
      <c r="E152" s="53">
        <v>7.64</v>
      </c>
      <c r="F152" s="53">
        <v>4</v>
      </c>
      <c r="G152" s="53">
        <v>1</v>
      </c>
      <c r="H152" s="57">
        <v>5.77</v>
      </c>
      <c r="I152" s="57">
        <v>6.58</v>
      </c>
      <c r="J152" s="57">
        <v>7.22</v>
      </c>
      <c r="K152" s="57" t="s">
        <v>49</v>
      </c>
      <c r="L152" s="57"/>
      <c r="M152" s="57"/>
      <c r="N152" s="57">
        <v>0.3</v>
      </c>
      <c r="O152" s="57">
        <v>18.71</v>
      </c>
      <c r="P152" s="57">
        <v>12.95</v>
      </c>
    </row>
    <row r="153" spans="1:16">
      <c r="A153" s="51">
        <f t="shared" si="2"/>
        <v>149</v>
      </c>
      <c r="B153" s="59">
        <v>93655</v>
      </c>
      <c r="C153" s="53" t="s">
        <v>479</v>
      </c>
      <c r="D153" s="53" t="s">
        <v>20</v>
      </c>
      <c r="E153" s="53">
        <v>7.47</v>
      </c>
      <c r="F153" s="53">
        <v>4</v>
      </c>
      <c r="G153" s="53">
        <v>1</v>
      </c>
      <c r="H153" s="57">
        <v>6.6</v>
      </c>
      <c r="I153" s="57">
        <v>6.87</v>
      </c>
      <c r="J153" s="57">
        <v>7.13</v>
      </c>
      <c r="K153" s="57" t="s">
        <v>49</v>
      </c>
      <c r="L153" s="57"/>
      <c r="M153" s="57"/>
      <c r="N153" s="57">
        <v>0.3</v>
      </c>
      <c r="O153" s="57">
        <v>2.5299999999999998</v>
      </c>
      <c r="P153" s="57">
        <v>5.38</v>
      </c>
    </row>
    <row r="154" spans="1:16">
      <c r="A154" s="51">
        <f t="shared" si="2"/>
        <v>150</v>
      </c>
      <c r="B154" s="59">
        <v>93869</v>
      </c>
      <c r="C154" s="53" t="s">
        <v>480</v>
      </c>
      <c r="D154" s="53" t="s">
        <v>28</v>
      </c>
      <c r="E154" s="53">
        <v>12.78</v>
      </c>
      <c r="F154" s="53">
        <v>3</v>
      </c>
      <c r="G154" s="53">
        <v>2</v>
      </c>
      <c r="H154" s="57">
        <v>29.62</v>
      </c>
      <c r="I154" s="57">
        <v>31.6</v>
      </c>
      <c r="J154" s="57">
        <v>45.56</v>
      </c>
      <c r="K154" s="57" t="s">
        <v>45</v>
      </c>
      <c r="L154" s="57">
        <v>5</v>
      </c>
      <c r="M154" s="57">
        <v>5</v>
      </c>
      <c r="N154" s="57"/>
      <c r="O154" s="57">
        <v>135</v>
      </c>
      <c r="P154" s="57">
        <v>85</v>
      </c>
    </row>
    <row r="155" spans="1:16">
      <c r="A155" s="51">
        <f t="shared" si="2"/>
        <v>151</v>
      </c>
      <c r="B155" s="59">
        <v>93928</v>
      </c>
      <c r="C155" s="53" t="s">
        <v>481</v>
      </c>
      <c r="D155" s="53" t="s">
        <v>53</v>
      </c>
      <c r="E155" s="53">
        <v>7.29</v>
      </c>
      <c r="F155" s="53">
        <v>4</v>
      </c>
      <c r="G155" s="53">
        <v>4</v>
      </c>
      <c r="H155" s="57">
        <v>35.299999999999997</v>
      </c>
      <c r="I155" s="57">
        <v>31.6</v>
      </c>
      <c r="J155" s="57">
        <v>42.29</v>
      </c>
      <c r="K155" s="57" t="s">
        <v>45</v>
      </c>
      <c r="L155" s="57">
        <v>5</v>
      </c>
      <c r="M155" s="57">
        <v>5</v>
      </c>
      <c r="N155" s="57"/>
      <c r="O155" s="57">
        <v>136</v>
      </c>
      <c r="P155" s="57">
        <v>54.1</v>
      </c>
    </row>
    <row r="156" spans="1:16">
      <c r="A156" s="51">
        <f t="shared" si="2"/>
        <v>152</v>
      </c>
      <c r="B156" s="59">
        <v>95641</v>
      </c>
      <c r="C156" s="53" t="s">
        <v>482</v>
      </c>
      <c r="D156" s="53" t="s">
        <v>23</v>
      </c>
      <c r="E156" s="53">
        <v>7.45</v>
      </c>
      <c r="F156" s="53">
        <v>3</v>
      </c>
      <c r="G156" s="53">
        <v>1</v>
      </c>
      <c r="H156" s="57">
        <v>8.19</v>
      </c>
      <c r="I156" s="57">
        <v>8.23</v>
      </c>
      <c r="J156" s="57">
        <v>8.4</v>
      </c>
      <c r="K156" s="57" t="s">
        <v>49</v>
      </c>
      <c r="L156" s="57"/>
      <c r="M156" s="57"/>
      <c r="N156" s="57">
        <v>0.35</v>
      </c>
      <c r="O156" s="57">
        <v>11.62</v>
      </c>
      <c r="P156" s="57">
        <v>37.11</v>
      </c>
    </row>
    <row r="157" spans="1:16">
      <c r="A157" s="51">
        <f t="shared" si="2"/>
        <v>153</v>
      </c>
      <c r="B157" s="59">
        <v>95641</v>
      </c>
      <c r="C157" s="53" t="s">
        <v>483</v>
      </c>
      <c r="D157" s="53" t="s">
        <v>23</v>
      </c>
      <c r="E157" s="53">
        <v>6.22</v>
      </c>
      <c r="F157" s="53">
        <v>3</v>
      </c>
      <c r="G157" s="53">
        <v>1</v>
      </c>
      <c r="H157" s="57">
        <v>6.83</v>
      </c>
      <c r="I157" s="57">
        <v>10.29</v>
      </c>
      <c r="J157" s="57">
        <v>11.21</v>
      </c>
      <c r="K157" s="57" t="s">
        <v>49</v>
      </c>
      <c r="L157" s="57"/>
      <c r="M157" s="57"/>
      <c r="N157" s="57">
        <v>0.35</v>
      </c>
      <c r="O157" s="57">
        <v>35.46</v>
      </c>
      <c r="P157" s="57">
        <v>53.24</v>
      </c>
    </row>
    <row r="158" spans="1:16">
      <c r="A158" s="51">
        <f t="shared" si="2"/>
        <v>154</v>
      </c>
      <c r="B158" s="59">
        <v>96308</v>
      </c>
      <c r="C158" s="53" t="s">
        <v>484</v>
      </c>
      <c r="D158" s="53" t="s">
        <v>23</v>
      </c>
      <c r="E158" s="57">
        <v>8.1999999999999993</v>
      </c>
      <c r="F158" s="53">
        <v>3</v>
      </c>
      <c r="G158" s="53">
        <v>1</v>
      </c>
      <c r="H158" s="57">
        <v>6.83</v>
      </c>
      <c r="I158" s="57">
        <v>7.86</v>
      </c>
      <c r="J158" s="57">
        <v>7.86</v>
      </c>
      <c r="K158" s="57" t="s">
        <v>49</v>
      </c>
      <c r="L158" s="57"/>
      <c r="M158" s="57"/>
      <c r="N158" s="57">
        <v>0.35</v>
      </c>
      <c r="O158" s="57">
        <v>16.829999999999998</v>
      </c>
      <c r="P158" s="57">
        <v>9.11</v>
      </c>
    </row>
    <row r="159" spans="1:16">
      <c r="A159" s="51">
        <f t="shared" si="2"/>
        <v>155</v>
      </c>
      <c r="B159" s="59">
        <v>97138.7</v>
      </c>
      <c r="C159" s="53" t="s">
        <v>485</v>
      </c>
      <c r="D159" s="53" t="s">
        <v>23</v>
      </c>
      <c r="E159" s="57">
        <v>9.33</v>
      </c>
      <c r="F159" s="53">
        <v>3</v>
      </c>
      <c r="G159" s="53">
        <v>1</v>
      </c>
      <c r="H159" s="57">
        <v>11.24</v>
      </c>
      <c r="I159" s="57">
        <v>8.2799999999999994</v>
      </c>
      <c r="J159" s="57">
        <v>7.82</v>
      </c>
      <c r="K159" s="57" t="s">
        <v>49</v>
      </c>
      <c r="L159" s="57"/>
      <c r="M159" s="57"/>
      <c r="N159" s="57">
        <v>0.35</v>
      </c>
      <c r="O159" s="57">
        <v>57.56</v>
      </c>
      <c r="P159" s="57">
        <v>34.979999999999997</v>
      </c>
    </row>
    <row r="160" spans="1:16">
      <c r="A160" s="51">
        <f t="shared" si="2"/>
        <v>156</v>
      </c>
      <c r="B160" s="59">
        <v>97440</v>
      </c>
      <c r="C160" s="53" t="s">
        <v>486</v>
      </c>
      <c r="D160" s="53" t="s">
        <v>23</v>
      </c>
      <c r="E160" s="57">
        <v>6.41</v>
      </c>
      <c r="F160" s="53">
        <v>3</v>
      </c>
      <c r="G160" s="53">
        <v>1</v>
      </c>
      <c r="H160" s="57">
        <v>8.42</v>
      </c>
      <c r="I160" s="57">
        <v>8.6</v>
      </c>
      <c r="J160" s="57">
        <v>9.5299999999999994</v>
      </c>
      <c r="K160" s="57" t="s">
        <v>49</v>
      </c>
      <c r="L160" s="57"/>
      <c r="M160" s="57"/>
      <c r="N160" s="57">
        <v>0.35</v>
      </c>
      <c r="O160" s="57">
        <v>33.83</v>
      </c>
      <c r="P160" s="57">
        <v>28.92</v>
      </c>
    </row>
    <row r="161" spans="1:16">
      <c r="A161" s="51">
        <f t="shared" si="2"/>
        <v>157</v>
      </c>
      <c r="B161" s="59">
        <v>97814.9</v>
      </c>
      <c r="C161" s="53" t="s">
        <v>487</v>
      </c>
      <c r="D161" s="53" t="s">
        <v>23</v>
      </c>
      <c r="E161" s="57">
        <v>15.95</v>
      </c>
      <c r="F161" s="53">
        <v>3</v>
      </c>
      <c r="G161" s="53">
        <v>1</v>
      </c>
      <c r="H161" s="57">
        <v>7.56</v>
      </c>
      <c r="I161" s="57">
        <v>8.68</v>
      </c>
      <c r="J161" s="57">
        <v>8.73</v>
      </c>
      <c r="K161" s="57" t="s">
        <v>49</v>
      </c>
      <c r="L161" s="57"/>
      <c r="M161" s="57"/>
      <c r="N161" s="57">
        <v>0.35</v>
      </c>
      <c r="O161" s="57">
        <v>1.1599999999999999</v>
      </c>
      <c r="P161" s="57">
        <v>28.29</v>
      </c>
    </row>
    <row r="162" spans="1:16">
      <c r="A162" s="51">
        <f t="shared" si="2"/>
        <v>158</v>
      </c>
      <c r="B162" s="59">
        <v>97860</v>
      </c>
      <c r="C162" s="53" t="s">
        <v>488</v>
      </c>
      <c r="D162" s="53" t="s">
        <v>23</v>
      </c>
      <c r="E162" s="57">
        <v>10.97</v>
      </c>
      <c r="F162" s="53">
        <v>3</v>
      </c>
      <c r="G162" s="53">
        <v>1</v>
      </c>
      <c r="H162" s="57">
        <v>7.45</v>
      </c>
      <c r="I162" s="57">
        <v>9.25</v>
      </c>
      <c r="J162" s="57">
        <v>9.33</v>
      </c>
      <c r="K162" s="57" t="s">
        <v>49</v>
      </c>
      <c r="L162" s="57"/>
      <c r="M162" s="57"/>
      <c r="N162" s="57">
        <v>0.35</v>
      </c>
      <c r="O162" s="57">
        <v>12.29</v>
      </c>
      <c r="P162" s="57">
        <v>3.02</v>
      </c>
    </row>
    <row r="163" spans="1:16">
      <c r="A163" s="51">
        <f t="shared" si="2"/>
        <v>159</v>
      </c>
      <c r="B163" s="59">
        <v>98840</v>
      </c>
      <c r="C163" s="53" t="s">
        <v>489</v>
      </c>
      <c r="D163" s="53" t="s">
        <v>53</v>
      </c>
      <c r="E163" s="57">
        <v>13.03</v>
      </c>
      <c r="F163" s="53">
        <v>3</v>
      </c>
      <c r="G163" s="53">
        <v>2</v>
      </c>
      <c r="H163" s="57">
        <v>7.46</v>
      </c>
      <c r="I163" s="57">
        <v>17.059999999999999</v>
      </c>
      <c r="J163" s="57">
        <v>17.43</v>
      </c>
      <c r="K163" s="57" t="s">
        <v>49</v>
      </c>
      <c r="L163" s="57"/>
      <c r="M163" s="57"/>
      <c r="N163" s="57">
        <v>0.4</v>
      </c>
      <c r="O163" s="57">
        <v>19.3</v>
      </c>
      <c r="P163" s="57">
        <v>1.55</v>
      </c>
    </row>
    <row r="164" spans="1:16">
      <c r="A164" s="51">
        <f t="shared" si="2"/>
        <v>160</v>
      </c>
      <c r="B164" s="59">
        <v>99617</v>
      </c>
      <c r="C164" s="53" t="s">
        <v>490</v>
      </c>
      <c r="D164" s="53" t="s">
        <v>63</v>
      </c>
      <c r="E164" s="57">
        <v>7.2</v>
      </c>
      <c r="F164" s="53">
        <v>3</v>
      </c>
      <c r="G164" s="53">
        <v>1</v>
      </c>
      <c r="H164" s="57">
        <v>7.73</v>
      </c>
      <c r="I164" s="57">
        <v>10.64</v>
      </c>
      <c r="J164" s="57">
        <v>8.5</v>
      </c>
      <c r="K164" s="57" t="s">
        <v>49</v>
      </c>
      <c r="L164" s="57"/>
      <c r="M164" s="57"/>
      <c r="N164" s="57">
        <v>0.35</v>
      </c>
      <c r="O164" s="57">
        <v>39.89</v>
      </c>
      <c r="P164" s="57">
        <v>25.76</v>
      </c>
    </row>
    <row r="165" spans="1:16">
      <c r="A165" s="51">
        <f t="shared" si="2"/>
        <v>161</v>
      </c>
      <c r="B165" s="59">
        <v>100060</v>
      </c>
      <c r="C165" s="53" t="s">
        <v>491</v>
      </c>
      <c r="D165" s="53" t="s">
        <v>53</v>
      </c>
      <c r="E165" s="57">
        <v>5.26</v>
      </c>
      <c r="F165" s="53">
        <v>3</v>
      </c>
      <c r="G165" s="53">
        <v>1</v>
      </c>
      <c r="H165" s="57">
        <v>16.899999999999999</v>
      </c>
      <c r="I165" s="57">
        <v>17.93</v>
      </c>
      <c r="J165" s="57">
        <v>17.079999999999998</v>
      </c>
      <c r="K165" s="57" t="s">
        <v>49</v>
      </c>
      <c r="L165" s="57"/>
      <c r="M165" s="57"/>
      <c r="N165" s="57">
        <v>0.4</v>
      </c>
      <c r="O165" s="57">
        <v>0.19</v>
      </c>
      <c r="P165" s="57">
        <v>26.08</v>
      </c>
    </row>
    <row r="166" spans="1:16">
      <c r="A166" s="51">
        <f t="shared" si="2"/>
        <v>162</v>
      </c>
      <c r="B166" s="59">
        <v>100000</v>
      </c>
      <c r="C166" s="53" t="s">
        <v>492</v>
      </c>
      <c r="D166" s="53" t="s">
        <v>53</v>
      </c>
      <c r="E166" s="57">
        <v>2.02</v>
      </c>
      <c r="F166" s="53">
        <v>3</v>
      </c>
      <c r="G166" s="53">
        <v>2</v>
      </c>
      <c r="H166" s="57">
        <v>12.63</v>
      </c>
      <c r="I166" s="57">
        <v>30.74</v>
      </c>
      <c r="J166" s="57">
        <v>29.43</v>
      </c>
      <c r="K166" s="57" t="s">
        <v>45</v>
      </c>
      <c r="L166" s="57">
        <v>6.43</v>
      </c>
      <c r="M166" s="57">
        <v>6.43</v>
      </c>
      <c r="N166" s="57"/>
      <c r="O166" s="57">
        <v>37.42</v>
      </c>
      <c r="P166" s="57">
        <v>204</v>
      </c>
    </row>
    <row r="167" spans="1:16">
      <c r="A167" s="51">
        <f t="shared" si="2"/>
        <v>163</v>
      </c>
      <c r="B167" s="59">
        <v>101373.7</v>
      </c>
      <c r="C167" s="53" t="s">
        <v>493</v>
      </c>
      <c r="D167" s="53" t="s">
        <v>63</v>
      </c>
      <c r="E167" s="57">
        <v>8.77</v>
      </c>
      <c r="F167" s="53">
        <v>3</v>
      </c>
      <c r="G167" s="53">
        <v>1</v>
      </c>
      <c r="H167" s="57">
        <v>7.73</v>
      </c>
      <c r="I167" s="57">
        <v>9</v>
      </c>
      <c r="J167" s="57">
        <v>8.98</v>
      </c>
      <c r="K167" s="57" t="s">
        <v>49</v>
      </c>
      <c r="L167" s="57"/>
      <c r="M167" s="57"/>
      <c r="N167" s="57">
        <v>0.35</v>
      </c>
      <c r="O167" s="57">
        <v>9.2799999999999994</v>
      </c>
      <c r="P167" s="57">
        <v>57.17</v>
      </c>
    </row>
    <row r="168" spans="1:16">
      <c r="A168" s="51">
        <f t="shared" si="2"/>
        <v>164</v>
      </c>
      <c r="B168" s="59">
        <v>102683</v>
      </c>
      <c r="C168" s="53" t="s">
        <v>494</v>
      </c>
      <c r="D168" s="53" t="s">
        <v>37</v>
      </c>
      <c r="E168" s="57">
        <v>2.67</v>
      </c>
      <c r="F168" s="53">
        <v>3</v>
      </c>
      <c r="G168" s="53">
        <v>1</v>
      </c>
      <c r="H168" s="57">
        <v>7.9</v>
      </c>
      <c r="I168" s="57">
        <v>8.5</v>
      </c>
      <c r="J168" s="57">
        <v>8.5</v>
      </c>
      <c r="K168" s="57" t="s">
        <v>49</v>
      </c>
      <c r="L168" s="57"/>
      <c r="M168" s="57"/>
      <c r="N168" s="57">
        <v>0.35</v>
      </c>
      <c r="O168" s="57">
        <v>24</v>
      </c>
      <c r="P168" s="57">
        <v>52.13</v>
      </c>
    </row>
    <row r="169" spans="1:16">
      <c r="A169" s="51">
        <f t="shared" si="2"/>
        <v>165</v>
      </c>
      <c r="B169" s="59">
        <v>103099.83</v>
      </c>
      <c r="C169" s="53" t="s">
        <v>495</v>
      </c>
      <c r="D169" s="53" t="s">
        <v>53</v>
      </c>
      <c r="E169" s="57">
        <v>6.35</v>
      </c>
      <c r="F169" s="53">
        <v>3</v>
      </c>
      <c r="G169" s="53">
        <v>3</v>
      </c>
      <c r="H169" s="57">
        <v>19.149999999999999</v>
      </c>
      <c r="I169" s="57">
        <v>41.5</v>
      </c>
      <c r="J169" s="57">
        <v>41.5</v>
      </c>
      <c r="K169" s="57" t="s">
        <v>45</v>
      </c>
      <c r="L169" s="57">
        <v>3.5</v>
      </c>
      <c r="M169" s="57">
        <v>3.5</v>
      </c>
      <c r="N169" s="57"/>
      <c r="O169" s="57">
        <v>269.04000000000002</v>
      </c>
      <c r="P169" s="57">
        <v>151.02000000000001</v>
      </c>
    </row>
    <row r="170" spans="1:16">
      <c r="A170" s="51">
        <f t="shared" si="2"/>
        <v>166</v>
      </c>
      <c r="B170" s="59">
        <v>103257.03</v>
      </c>
      <c r="C170" s="53" t="s">
        <v>496</v>
      </c>
      <c r="D170" s="53" t="s">
        <v>44</v>
      </c>
      <c r="E170" s="57">
        <v>18.899999999999999</v>
      </c>
      <c r="F170" s="53">
        <v>12</v>
      </c>
      <c r="G170" s="53">
        <v>1</v>
      </c>
      <c r="H170" s="57">
        <v>27.5</v>
      </c>
      <c r="I170" s="57">
        <v>32.200000000000003</v>
      </c>
      <c r="J170" s="57">
        <v>33</v>
      </c>
      <c r="K170" s="57" t="s">
        <v>45</v>
      </c>
      <c r="L170" s="57">
        <v>9</v>
      </c>
      <c r="M170" s="57">
        <v>9</v>
      </c>
      <c r="N170" s="57"/>
      <c r="O170" s="57">
        <v>124.57</v>
      </c>
      <c r="P170" s="57">
        <v>287.13</v>
      </c>
    </row>
    <row r="171" spans="1:16">
      <c r="A171" s="51">
        <f t="shared" si="2"/>
        <v>167</v>
      </c>
      <c r="B171" s="59">
        <v>103302.7</v>
      </c>
      <c r="C171" s="53" t="s">
        <v>497</v>
      </c>
      <c r="D171" s="53" t="s">
        <v>44</v>
      </c>
      <c r="E171" s="57">
        <v>18.809999999999999</v>
      </c>
      <c r="F171" s="53">
        <v>12</v>
      </c>
      <c r="G171" s="53">
        <v>1</v>
      </c>
      <c r="H171" s="57">
        <v>29.75</v>
      </c>
      <c r="I171" s="57">
        <v>30</v>
      </c>
      <c r="J171" s="57">
        <v>33</v>
      </c>
      <c r="K171" s="57" t="s">
        <v>45</v>
      </c>
      <c r="L171" s="57">
        <v>9</v>
      </c>
      <c r="M171" s="57">
        <v>9</v>
      </c>
      <c r="N171" s="57"/>
      <c r="O171" s="57">
        <v>172.68</v>
      </c>
      <c r="P171" s="57">
        <v>228.07</v>
      </c>
    </row>
    <row r="172" spans="1:16">
      <c r="A172" s="51">
        <f t="shared" si="2"/>
        <v>168</v>
      </c>
      <c r="B172" s="59">
        <v>104737.7</v>
      </c>
      <c r="C172" s="53" t="s">
        <v>498</v>
      </c>
      <c r="D172" s="53" t="s">
        <v>53</v>
      </c>
      <c r="E172" s="57">
        <v>1.1399999999999999</v>
      </c>
      <c r="F172" s="53">
        <v>3</v>
      </c>
      <c r="G172" s="53">
        <v>3</v>
      </c>
      <c r="H172" s="57">
        <v>15.33</v>
      </c>
      <c r="I172" s="57">
        <v>35.6</v>
      </c>
      <c r="J172" s="57">
        <v>35.71</v>
      </c>
      <c r="K172" s="57" t="s">
        <v>45</v>
      </c>
      <c r="L172" s="57">
        <v>3.5</v>
      </c>
      <c r="M172" s="57">
        <v>3.5</v>
      </c>
      <c r="N172" s="57"/>
      <c r="O172" s="57">
        <v>159.61000000000001</v>
      </c>
      <c r="P172" s="57">
        <v>47.97</v>
      </c>
    </row>
    <row r="173" spans="1:16">
      <c r="A173" s="51">
        <f t="shared" si="2"/>
        <v>169</v>
      </c>
      <c r="B173" s="59">
        <v>105694</v>
      </c>
      <c r="C173" s="53" t="s">
        <v>499</v>
      </c>
      <c r="D173" s="53" t="s">
        <v>20</v>
      </c>
      <c r="E173" s="57">
        <v>4.75</v>
      </c>
      <c r="F173" s="53">
        <v>4</v>
      </c>
      <c r="G173" s="53">
        <v>1</v>
      </c>
      <c r="H173" s="57">
        <v>7.1</v>
      </c>
      <c r="I173" s="57">
        <v>7.3</v>
      </c>
      <c r="J173" s="57">
        <v>7.3</v>
      </c>
      <c r="K173" s="57" t="s">
        <v>49</v>
      </c>
      <c r="L173" s="57"/>
      <c r="M173" s="57"/>
      <c r="N173" s="57">
        <v>0.25</v>
      </c>
      <c r="O173" s="57">
        <v>6.1</v>
      </c>
      <c r="P173" s="57">
        <v>19.899999999999999</v>
      </c>
    </row>
    <row r="174" spans="1:16">
      <c r="A174" s="51">
        <f t="shared" si="2"/>
        <v>170</v>
      </c>
      <c r="B174" s="59">
        <v>106104.93</v>
      </c>
      <c r="C174" s="53" t="s">
        <v>500</v>
      </c>
      <c r="D174" s="53" t="s">
        <v>20</v>
      </c>
      <c r="E174" s="57">
        <v>1.78</v>
      </c>
      <c r="F174" s="53">
        <v>4</v>
      </c>
      <c r="G174" s="53">
        <v>1</v>
      </c>
      <c r="H174" s="57">
        <v>7.05</v>
      </c>
      <c r="I174" s="57">
        <v>7.3</v>
      </c>
      <c r="J174" s="57">
        <v>7.3</v>
      </c>
      <c r="K174" s="57" t="s">
        <v>49</v>
      </c>
      <c r="L174" s="57"/>
      <c r="M174" s="57"/>
      <c r="N174" s="57">
        <v>0.25</v>
      </c>
      <c r="O174" s="57">
        <v>10.5</v>
      </c>
      <c r="P174" s="57">
        <v>31.3</v>
      </c>
    </row>
    <row r="175" spans="1:16">
      <c r="A175" s="51">
        <f t="shared" si="2"/>
        <v>171</v>
      </c>
      <c r="B175" s="59">
        <v>106702.09</v>
      </c>
      <c r="C175" s="53" t="s">
        <v>501</v>
      </c>
      <c r="D175" s="53" t="s">
        <v>20</v>
      </c>
      <c r="E175" s="57">
        <v>4.6100000000000003</v>
      </c>
      <c r="F175" s="53">
        <v>4</v>
      </c>
      <c r="G175" s="53">
        <v>1</v>
      </c>
      <c r="H175" s="57">
        <v>7.1</v>
      </c>
      <c r="I175" s="57">
        <v>7.3</v>
      </c>
      <c r="J175" s="57">
        <v>7.3</v>
      </c>
      <c r="K175" s="57" t="s">
        <v>49</v>
      </c>
      <c r="L175" s="57"/>
      <c r="M175" s="57"/>
      <c r="N175" s="57">
        <v>0.25</v>
      </c>
      <c r="O175" s="57">
        <v>31.3</v>
      </c>
      <c r="P175" s="57">
        <v>4.7</v>
      </c>
    </row>
    <row r="176" spans="1:16">
      <c r="A176" s="51">
        <f t="shared" si="2"/>
        <v>172</v>
      </c>
      <c r="B176" s="59">
        <v>106759.64</v>
      </c>
      <c r="C176" s="53" t="s">
        <v>502</v>
      </c>
      <c r="D176" s="53" t="s">
        <v>23</v>
      </c>
      <c r="E176" s="57">
        <v>4.6100000000000003</v>
      </c>
      <c r="F176" s="53">
        <v>3</v>
      </c>
      <c r="G176" s="53">
        <v>1</v>
      </c>
      <c r="H176" s="57">
        <v>7.57</v>
      </c>
      <c r="I176" s="57">
        <v>8.7200000000000006</v>
      </c>
      <c r="J176" s="57">
        <v>8.7200000000000006</v>
      </c>
      <c r="K176" s="57" t="s">
        <v>49</v>
      </c>
      <c r="L176" s="57"/>
      <c r="M176" s="57"/>
      <c r="N176" s="57">
        <v>0.35</v>
      </c>
      <c r="O176" s="57">
        <v>25.6</v>
      </c>
      <c r="P176" s="57">
        <v>50.4</v>
      </c>
    </row>
    <row r="177" spans="1:16">
      <c r="A177" s="51">
        <f t="shared" si="2"/>
        <v>173</v>
      </c>
      <c r="B177" s="59">
        <v>107491.37</v>
      </c>
      <c r="C177" s="53" t="s">
        <v>503</v>
      </c>
      <c r="D177" s="53" t="s">
        <v>23</v>
      </c>
      <c r="E177" s="57">
        <v>1.04</v>
      </c>
      <c r="F177" s="53">
        <v>3</v>
      </c>
      <c r="G177" s="53">
        <v>1</v>
      </c>
      <c r="H177" s="57">
        <v>6.39</v>
      </c>
      <c r="I177" s="57">
        <v>8.5</v>
      </c>
      <c r="J177" s="57">
        <v>8.5</v>
      </c>
      <c r="K177" s="57" t="s">
        <v>49</v>
      </c>
      <c r="L177" s="57"/>
      <c r="M177" s="57"/>
      <c r="N177" s="57">
        <v>0.35</v>
      </c>
      <c r="O177" s="57">
        <v>32.5</v>
      </c>
      <c r="P177" s="57">
        <v>2.1</v>
      </c>
    </row>
    <row r="178" spans="1:16">
      <c r="A178" s="51">
        <f t="shared" si="2"/>
        <v>174</v>
      </c>
      <c r="B178" s="59">
        <v>107660.42</v>
      </c>
      <c r="C178" s="53" t="s">
        <v>504</v>
      </c>
      <c r="D178" s="53" t="s">
        <v>20</v>
      </c>
      <c r="E178" s="57">
        <v>5.09</v>
      </c>
      <c r="F178" s="53">
        <v>4</v>
      </c>
      <c r="G178" s="53">
        <v>1</v>
      </c>
      <c r="H178" s="57">
        <v>4.75</v>
      </c>
      <c r="I178" s="57">
        <v>5.17</v>
      </c>
      <c r="J178" s="57">
        <v>5.17</v>
      </c>
      <c r="K178" s="57" t="s">
        <v>49</v>
      </c>
      <c r="L178" s="57"/>
      <c r="M178" s="57"/>
      <c r="N178" s="57">
        <v>0.25</v>
      </c>
      <c r="O178" s="57">
        <v>0.5</v>
      </c>
      <c r="P178" s="57">
        <v>22.2</v>
      </c>
    </row>
    <row r="179" spans="1:16">
      <c r="A179" s="51">
        <f t="shared" si="2"/>
        <v>175</v>
      </c>
      <c r="B179" s="59">
        <v>107838.43</v>
      </c>
      <c r="C179" s="53" t="s">
        <v>505</v>
      </c>
      <c r="D179" s="53" t="s">
        <v>20</v>
      </c>
      <c r="E179" s="57">
        <v>2.52</v>
      </c>
      <c r="F179" s="53">
        <v>4</v>
      </c>
      <c r="G179" s="53">
        <v>1</v>
      </c>
      <c r="H179" s="57">
        <v>6.13</v>
      </c>
      <c r="I179" s="57">
        <v>7.07</v>
      </c>
      <c r="J179" s="57">
        <v>7.07</v>
      </c>
      <c r="K179" s="57" t="s">
        <v>49</v>
      </c>
      <c r="L179" s="57"/>
      <c r="M179" s="57"/>
      <c r="N179" s="57">
        <v>0.25</v>
      </c>
      <c r="O179" s="57">
        <v>18.899999999999999</v>
      </c>
      <c r="P179" s="57">
        <v>24.8</v>
      </c>
    </row>
    <row r="180" spans="1:16">
      <c r="A180" s="51">
        <f t="shared" si="2"/>
        <v>176</v>
      </c>
      <c r="B180" s="59">
        <v>108097.41</v>
      </c>
      <c r="C180" s="53" t="s">
        <v>506</v>
      </c>
      <c r="D180" s="53" t="s">
        <v>20</v>
      </c>
      <c r="E180" s="57">
        <v>5.61</v>
      </c>
      <c r="F180" s="53">
        <v>4</v>
      </c>
      <c r="G180" s="53">
        <v>1</v>
      </c>
      <c r="H180" s="57">
        <v>6.06</v>
      </c>
      <c r="I180" s="57">
        <v>7.16</v>
      </c>
      <c r="J180" s="57">
        <v>7.16</v>
      </c>
      <c r="K180" s="57" t="s">
        <v>49</v>
      </c>
      <c r="L180" s="57"/>
      <c r="M180" s="57"/>
      <c r="N180" s="57">
        <v>0.25</v>
      </c>
      <c r="O180" s="57">
        <v>0.7</v>
      </c>
      <c r="P180" s="57">
        <v>39.5</v>
      </c>
    </row>
    <row r="181" spans="1:16">
      <c r="A181" s="51">
        <f t="shared" si="2"/>
        <v>177</v>
      </c>
      <c r="B181" s="59">
        <v>108160.4</v>
      </c>
      <c r="C181" s="53" t="s">
        <v>507</v>
      </c>
      <c r="D181" s="53" t="s">
        <v>23</v>
      </c>
      <c r="E181" s="57">
        <v>5.8</v>
      </c>
      <c r="F181" s="53">
        <v>3</v>
      </c>
      <c r="G181" s="53">
        <v>1</v>
      </c>
      <c r="H181" s="57">
        <v>7.28</v>
      </c>
      <c r="I181" s="57">
        <v>8.5</v>
      </c>
      <c r="J181" s="57">
        <v>8.5</v>
      </c>
      <c r="K181" s="57" t="s">
        <v>49</v>
      </c>
      <c r="L181" s="57"/>
      <c r="M181" s="57"/>
      <c r="N181" s="57">
        <v>0.35</v>
      </c>
      <c r="O181" s="57">
        <v>42.7</v>
      </c>
      <c r="P181" s="57">
        <v>57.3</v>
      </c>
    </row>
    <row r="182" spans="1:16">
      <c r="A182" s="51">
        <f t="shared" si="2"/>
        <v>178</v>
      </c>
      <c r="B182" s="59">
        <v>108262.23</v>
      </c>
      <c r="C182" s="53" t="s">
        <v>508</v>
      </c>
      <c r="D182" s="53" t="s">
        <v>20</v>
      </c>
      <c r="E182" s="57">
        <v>5.93</v>
      </c>
      <c r="F182" s="53">
        <v>4</v>
      </c>
      <c r="G182" s="53">
        <v>1</v>
      </c>
      <c r="H182" s="57">
        <v>5.59</v>
      </c>
      <c r="I182" s="57">
        <v>7</v>
      </c>
      <c r="J182" s="57">
        <v>7</v>
      </c>
      <c r="K182" s="57" t="s">
        <v>49</v>
      </c>
      <c r="L182" s="57"/>
      <c r="M182" s="57"/>
      <c r="N182" s="57">
        <v>0.25</v>
      </c>
      <c r="O182" s="57">
        <v>19.899999999999999</v>
      </c>
      <c r="P182" s="57">
        <v>27.8</v>
      </c>
    </row>
    <row r="183" spans="1:16">
      <c r="A183" s="51">
        <f t="shared" si="2"/>
        <v>179</v>
      </c>
      <c r="B183" s="59">
        <v>108616.11</v>
      </c>
      <c r="C183" s="53" t="s">
        <v>509</v>
      </c>
      <c r="D183" s="53" t="s">
        <v>20</v>
      </c>
      <c r="E183" s="57">
        <v>3.67</v>
      </c>
      <c r="F183" s="53">
        <v>4</v>
      </c>
      <c r="G183" s="53">
        <v>1</v>
      </c>
      <c r="H183" s="57">
        <v>5.6</v>
      </c>
      <c r="I183" s="57">
        <v>7.15</v>
      </c>
      <c r="J183" s="57">
        <v>7.15</v>
      </c>
      <c r="K183" s="57" t="s">
        <v>49</v>
      </c>
      <c r="L183" s="57"/>
      <c r="M183" s="57"/>
      <c r="N183" s="57">
        <v>0.25</v>
      </c>
      <c r="O183" s="57">
        <v>0.7</v>
      </c>
      <c r="P183" s="57">
        <v>41.19</v>
      </c>
    </row>
    <row r="184" spans="1:16">
      <c r="A184" s="51">
        <f t="shared" si="2"/>
        <v>180</v>
      </c>
      <c r="B184" s="59">
        <v>109746.23</v>
      </c>
      <c r="C184" s="53" t="s">
        <v>510</v>
      </c>
      <c r="D184" s="53" t="s">
        <v>20</v>
      </c>
      <c r="E184" s="57">
        <v>8.67</v>
      </c>
      <c r="F184" s="53">
        <v>4</v>
      </c>
      <c r="G184" s="53">
        <v>1</v>
      </c>
      <c r="H184" s="57">
        <v>5.5</v>
      </c>
      <c r="I184" s="57">
        <v>7</v>
      </c>
      <c r="J184" s="57">
        <v>7</v>
      </c>
      <c r="K184" s="57" t="s">
        <v>49</v>
      </c>
      <c r="L184" s="57"/>
      <c r="M184" s="57"/>
      <c r="N184" s="57">
        <v>0.25</v>
      </c>
      <c r="O184" s="57">
        <v>41.6</v>
      </c>
      <c r="P184" s="57">
        <v>14.9</v>
      </c>
    </row>
    <row r="185" spans="1:16">
      <c r="A185" s="51">
        <f t="shared" si="2"/>
        <v>181</v>
      </c>
      <c r="B185" s="59">
        <v>109853.26</v>
      </c>
      <c r="C185" s="53" t="s">
        <v>511</v>
      </c>
      <c r="D185" s="53" t="s">
        <v>37</v>
      </c>
      <c r="E185" s="57">
        <v>3.87</v>
      </c>
      <c r="F185" s="53">
        <v>3</v>
      </c>
      <c r="G185" s="53">
        <v>1</v>
      </c>
      <c r="H185" s="57">
        <v>6.5</v>
      </c>
      <c r="I185" s="57">
        <v>7.5</v>
      </c>
      <c r="J185" s="57">
        <v>7.5</v>
      </c>
      <c r="K185" s="57" t="s">
        <v>49</v>
      </c>
      <c r="L185" s="57"/>
      <c r="M185" s="57"/>
      <c r="N185" s="57">
        <v>0.35</v>
      </c>
      <c r="O185" s="57">
        <v>78</v>
      </c>
      <c r="P185" s="57">
        <v>7.9</v>
      </c>
    </row>
    <row r="186" spans="1:16">
      <c r="A186" s="51">
        <f t="shared" si="2"/>
        <v>182</v>
      </c>
      <c r="B186" s="59">
        <v>114938.49</v>
      </c>
      <c r="C186" s="53" t="s">
        <v>512</v>
      </c>
      <c r="D186" s="53" t="s">
        <v>20</v>
      </c>
      <c r="E186" s="57">
        <v>20.18</v>
      </c>
      <c r="F186" s="53">
        <v>4</v>
      </c>
      <c r="G186" s="53">
        <v>2</v>
      </c>
      <c r="H186" s="57">
        <v>6.5</v>
      </c>
      <c r="I186" s="57">
        <v>7.02</v>
      </c>
      <c r="J186" s="57">
        <v>7.03</v>
      </c>
      <c r="K186" s="57" t="s">
        <v>19</v>
      </c>
      <c r="L186" s="57"/>
      <c r="M186" s="57"/>
      <c r="N186" s="57">
        <v>0.33</v>
      </c>
      <c r="O186" s="57">
        <v>33.44</v>
      </c>
      <c r="P186" s="57">
        <v>11.09</v>
      </c>
    </row>
    <row r="187" spans="1:16">
      <c r="A187" s="51">
        <f t="shared" si="2"/>
        <v>183</v>
      </c>
      <c r="B187" s="59">
        <v>119123.9</v>
      </c>
      <c r="C187" s="53" t="s">
        <v>513</v>
      </c>
      <c r="D187" s="53" t="s">
        <v>23</v>
      </c>
      <c r="E187" s="57">
        <v>12.84</v>
      </c>
      <c r="F187" s="53">
        <v>3</v>
      </c>
      <c r="G187" s="53">
        <v>2</v>
      </c>
      <c r="H187" s="57">
        <v>6.5</v>
      </c>
      <c r="I187" s="57">
        <v>7.32</v>
      </c>
      <c r="J187" s="57">
        <v>7.13</v>
      </c>
      <c r="K187" s="57" t="s">
        <v>19</v>
      </c>
      <c r="L187" s="57"/>
      <c r="M187" s="57"/>
      <c r="N187" s="57">
        <v>0.33</v>
      </c>
      <c r="O187" s="57">
        <v>33.130000000000003</v>
      </c>
      <c r="P187" s="57">
        <v>69.63</v>
      </c>
    </row>
    <row r="188" spans="1:16">
      <c r="A188" s="51">
        <f t="shared" si="2"/>
        <v>184</v>
      </c>
      <c r="B188" s="59">
        <v>119740</v>
      </c>
      <c r="C188" s="53" t="s">
        <v>514</v>
      </c>
      <c r="D188" s="53" t="s">
        <v>23</v>
      </c>
      <c r="E188" s="57">
        <v>19.5</v>
      </c>
      <c r="F188" s="53">
        <v>3</v>
      </c>
      <c r="G188" s="53">
        <v>2</v>
      </c>
      <c r="H188" s="57">
        <v>6.56</v>
      </c>
      <c r="I188" s="57">
        <v>7.22</v>
      </c>
      <c r="J188" s="57">
        <v>7.33</v>
      </c>
      <c r="K188" s="57" t="s">
        <v>19</v>
      </c>
      <c r="L188" s="57"/>
      <c r="M188" s="57"/>
      <c r="N188" s="57">
        <v>0.33</v>
      </c>
      <c r="O188" s="57">
        <v>39.729999999999997</v>
      </c>
      <c r="P188" s="57">
        <v>60.27</v>
      </c>
    </row>
    <row r="189" spans="1:16">
      <c r="A189" s="51">
        <f t="shared" si="2"/>
        <v>185</v>
      </c>
      <c r="B189" s="59">
        <v>120164.3</v>
      </c>
      <c r="C189" s="53" t="s">
        <v>515</v>
      </c>
      <c r="D189" s="53" t="s">
        <v>20</v>
      </c>
      <c r="E189" s="57">
        <v>14.7</v>
      </c>
      <c r="F189" s="53">
        <v>4</v>
      </c>
      <c r="G189" s="53">
        <v>1</v>
      </c>
      <c r="H189" s="57">
        <v>6.65</v>
      </c>
      <c r="I189" s="57">
        <v>7.12</v>
      </c>
      <c r="J189" s="57">
        <v>7.16</v>
      </c>
      <c r="K189" s="57" t="s">
        <v>19</v>
      </c>
      <c r="L189" s="57"/>
      <c r="M189" s="57"/>
      <c r="N189" s="57">
        <v>0.33</v>
      </c>
      <c r="O189" s="57">
        <v>0.12</v>
      </c>
      <c r="P189" s="57">
        <v>45.54</v>
      </c>
    </row>
    <row r="190" spans="1:16">
      <c r="A190" s="51">
        <f t="shared" si="2"/>
        <v>186</v>
      </c>
      <c r="B190" s="59">
        <v>121448.46</v>
      </c>
      <c r="C190" s="53" t="s">
        <v>516</v>
      </c>
      <c r="D190" s="53" t="s">
        <v>20</v>
      </c>
      <c r="E190" s="57">
        <v>16.95</v>
      </c>
      <c r="F190" s="53">
        <v>4</v>
      </c>
      <c r="G190" s="53">
        <v>1</v>
      </c>
      <c r="H190" s="57">
        <v>6.47</v>
      </c>
      <c r="I190" s="57">
        <v>7.02</v>
      </c>
      <c r="J190" s="57">
        <v>7.03</v>
      </c>
      <c r="K190" s="57" t="s">
        <v>19</v>
      </c>
      <c r="L190" s="57"/>
      <c r="M190" s="57"/>
      <c r="N190" s="57">
        <v>0.33</v>
      </c>
      <c r="O190" s="57">
        <v>41.14</v>
      </c>
      <c r="P190" s="57">
        <v>8.5500000000000007</v>
      </c>
    </row>
    <row r="191" spans="1:16">
      <c r="A191" s="51">
        <f t="shared" si="2"/>
        <v>187</v>
      </c>
      <c r="B191" s="59">
        <v>122270.3</v>
      </c>
      <c r="C191" s="53" t="s">
        <v>517</v>
      </c>
      <c r="D191" s="53" t="s">
        <v>20</v>
      </c>
      <c r="E191" s="57">
        <v>15.94</v>
      </c>
      <c r="F191" s="53">
        <v>4</v>
      </c>
      <c r="G191" s="53">
        <v>1</v>
      </c>
      <c r="H191" s="57">
        <v>6.1</v>
      </c>
      <c r="I191" s="57">
        <v>7.04</v>
      </c>
      <c r="J191" s="57">
        <v>7.03</v>
      </c>
      <c r="K191" s="57" t="s">
        <v>19</v>
      </c>
      <c r="L191" s="57"/>
      <c r="M191" s="57"/>
      <c r="N191" s="57">
        <v>0.33</v>
      </c>
      <c r="O191" s="57">
        <v>17.329999999999998</v>
      </c>
      <c r="P191" s="57">
        <v>31.06</v>
      </c>
    </row>
    <row r="192" spans="1:16">
      <c r="A192" s="51">
        <f t="shared" si="2"/>
        <v>188</v>
      </c>
      <c r="B192" s="59">
        <v>123327.84</v>
      </c>
      <c r="C192" s="53" t="s">
        <v>518</v>
      </c>
      <c r="D192" s="53" t="s">
        <v>23</v>
      </c>
      <c r="E192" s="57">
        <v>10.72</v>
      </c>
      <c r="F192" s="53">
        <v>3</v>
      </c>
      <c r="G192" s="53">
        <v>2</v>
      </c>
      <c r="H192" s="57">
        <v>6.1</v>
      </c>
      <c r="I192" s="57">
        <v>7.24</v>
      </c>
      <c r="J192" s="57">
        <v>7.35</v>
      </c>
      <c r="K192" s="57" t="s">
        <v>19</v>
      </c>
      <c r="L192" s="57"/>
      <c r="M192" s="57"/>
      <c r="N192" s="57">
        <v>0.33</v>
      </c>
      <c r="O192" s="57">
        <v>79.849999999999994</v>
      </c>
      <c r="P192" s="57">
        <v>25.16</v>
      </c>
    </row>
    <row r="193" spans="1:16">
      <c r="A193" s="51">
        <f t="shared" si="2"/>
        <v>189</v>
      </c>
      <c r="B193" s="59">
        <v>124142.2</v>
      </c>
      <c r="C193" s="53" t="s">
        <v>519</v>
      </c>
      <c r="D193" s="53" t="s">
        <v>23</v>
      </c>
      <c r="E193" s="57">
        <v>7.09</v>
      </c>
      <c r="F193" s="53">
        <v>3</v>
      </c>
      <c r="G193" s="53">
        <v>2</v>
      </c>
      <c r="H193" s="57">
        <v>10.5</v>
      </c>
      <c r="I193" s="57">
        <v>7.54</v>
      </c>
      <c r="J193" s="57">
        <v>7.32</v>
      </c>
      <c r="K193" s="57" t="s">
        <v>19</v>
      </c>
      <c r="L193" s="57"/>
      <c r="M193" s="57"/>
      <c r="N193" s="57">
        <v>0.33</v>
      </c>
      <c r="O193" s="57">
        <v>0.54</v>
      </c>
      <c r="P193" s="57">
        <v>95.8</v>
      </c>
    </row>
    <row r="194" spans="1:16">
      <c r="A194" s="51">
        <f t="shared" si="2"/>
        <v>190</v>
      </c>
      <c r="B194" s="59">
        <v>124376</v>
      </c>
      <c r="C194" s="53" t="s">
        <v>520</v>
      </c>
      <c r="D194" s="53" t="s">
        <v>23</v>
      </c>
      <c r="E194" s="57">
        <v>6.78</v>
      </c>
      <c r="F194" s="53">
        <v>3</v>
      </c>
      <c r="G194" s="53">
        <v>2</v>
      </c>
      <c r="H194" s="57">
        <v>9.15</v>
      </c>
      <c r="I194" s="57">
        <v>7.38</v>
      </c>
      <c r="J194" s="57">
        <v>7.21</v>
      </c>
      <c r="K194" s="57" t="s">
        <v>19</v>
      </c>
      <c r="L194" s="57"/>
      <c r="M194" s="57"/>
      <c r="N194" s="57">
        <v>0.33</v>
      </c>
      <c r="O194" s="57">
        <v>42.32</v>
      </c>
      <c r="P194" s="57">
        <v>29.36</v>
      </c>
    </row>
    <row r="195" spans="1:16">
      <c r="A195" s="51">
        <f t="shared" si="2"/>
        <v>191</v>
      </c>
      <c r="B195" s="59">
        <v>126029</v>
      </c>
      <c r="C195" s="53" t="s">
        <v>521</v>
      </c>
      <c r="D195" s="53" t="s">
        <v>20</v>
      </c>
      <c r="E195" s="57">
        <v>8.7899999999999991</v>
      </c>
      <c r="F195" s="53">
        <v>4</v>
      </c>
      <c r="G195" s="53">
        <v>1</v>
      </c>
      <c r="H195" s="57">
        <v>5.32</v>
      </c>
      <c r="I195" s="57">
        <v>5.22</v>
      </c>
      <c r="J195" s="57">
        <v>5.44</v>
      </c>
      <c r="K195" s="57" t="s">
        <v>19</v>
      </c>
      <c r="L195" s="57"/>
      <c r="M195" s="57"/>
      <c r="N195" s="57">
        <v>0.28999999999999998</v>
      </c>
      <c r="O195" s="57">
        <v>20.2</v>
      </c>
      <c r="P195" s="57">
        <v>20.2</v>
      </c>
    </row>
    <row r="196" spans="1:16">
      <c r="A196" s="51">
        <f t="shared" si="2"/>
        <v>192</v>
      </c>
      <c r="B196" s="59">
        <v>126256.8</v>
      </c>
      <c r="C196" s="53" t="s">
        <v>522</v>
      </c>
      <c r="D196" s="53" t="s">
        <v>23</v>
      </c>
      <c r="E196" s="57">
        <v>8.14</v>
      </c>
      <c r="F196" s="53">
        <v>3</v>
      </c>
      <c r="G196" s="53"/>
      <c r="H196" s="57">
        <v>7.81</v>
      </c>
      <c r="I196" s="57">
        <v>8.1</v>
      </c>
      <c r="J196" s="57">
        <v>8.17</v>
      </c>
      <c r="K196" s="57" t="s">
        <v>19</v>
      </c>
      <c r="L196" s="57"/>
      <c r="M196" s="57"/>
      <c r="N196" s="57">
        <v>0.3</v>
      </c>
      <c r="O196" s="57">
        <v>60</v>
      </c>
      <c r="P196" s="57">
        <v>37.200000000000003</v>
      </c>
    </row>
    <row r="197" spans="1:16">
      <c r="A197" s="51">
        <f t="shared" si="2"/>
        <v>193</v>
      </c>
      <c r="B197" s="59">
        <v>126339</v>
      </c>
      <c r="C197" s="53" t="s">
        <v>523</v>
      </c>
      <c r="D197" s="53" t="s">
        <v>20</v>
      </c>
      <c r="E197" s="57">
        <v>9.33</v>
      </c>
      <c r="F197" s="53">
        <v>4</v>
      </c>
      <c r="G197" s="53">
        <v>1</v>
      </c>
      <c r="H197" s="57">
        <v>4.8</v>
      </c>
      <c r="I197" s="57">
        <v>5.27</v>
      </c>
      <c r="J197" s="57">
        <v>5.4</v>
      </c>
      <c r="K197" s="57" t="s">
        <v>19</v>
      </c>
      <c r="L197" s="57"/>
      <c r="M197" s="57"/>
      <c r="N197" s="57">
        <v>0.3</v>
      </c>
      <c r="O197" s="57">
        <v>23.5</v>
      </c>
      <c r="P197" s="57">
        <v>25.25</v>
      </c>
    </row>
    <row r="198" spans="1:16">
      <c r="A198" s="51">
        <f t="shared" si="2"/>
        <v>194</v>
      </c>
      <c r="B198" s="59">
        <v>126611</v>
      </c>
      <c r="C198" s="53" t="s">
        <v>524</v>
      </c>
      <c r="D198" s="53" t="s">
        <v>98</v>
      </c>
      <c r="E198" s="57">
        <v>8.3000000000000007</v>
      </c>
      <c r="F198" s="53">
        <v>1</v>
      </c>
      <c r="G198" s="53"/>
      <c r="H198" s="57">
        <v>4.5</v>
      </c>
      <c r="I198" s="57">
        <v>5.35</v>
      </c>
      <c r="J198" s="57">
        <v>5.44</v>
      </c>
      <c r="K198" s="57" t="s">
        <v>19</v>
      </c>
      <c r="L198" s="57">
        <v>0.27</v>
      </c>
      <c r="M198" s="57">
        <v>0.28000000000000003</v>
      </c>
      <c r="N198" s="57"/>
      <c r="O198" s="57">
        <v>6.4</v>
      </c>
      <c r="P198" s="57">
        <v>23</v>
      </c>
    </row>
    <row r="199" spans="1:16">
      <c r="A199" s="51">
        <f t="shared" ref="A199:A222" si="3">A198+1</f>
        <v>195</v>
      </c>
      <c r="B199" s="59">
        <v>127766.5</v>
      </c>
      <c r="C199" s="53" t="s">
        <v>525</v>
      </c>
      <c r="D199" s="53" t="s">
        <v>20</v>
      </c>
      <c r="E199" s="57">
        <v>7.07</v>
      </c>
      <c r="F199" s="53">
        <v>4</v>
      </c>
      <c r="G199" s="53">
        <v>1</v>
      </c>
      <c r="H199" s="57">
        <v>6.9</v>
      </c>
      <c r="I199" s="57">
        <v>7.03</v>
      </c>
      <c r="J199" s="57">
        <v>7.1</v>
      </c>
      <c r="K199" s="57" t="s">
        <v>19</v>
      </c>
      <c r="L199" s="57"/>
      <c r="M199" s="57"/>
      <c r="N199" s="57">
        <v>0.3</v>
      </c>
      <c r="O199" s="57">
        <v>7.4</v>
      </c>
      <c r="P199" s="57">
        <v>34.299999999999997</v>
      </c>
    </row>
    <row r="200" spans="1:16">
      <c r="A200" s="51">
        <f t="shared" si="3"/>
        <v>196</v>
      </c>
      <c r="B200" s="59">
        <v>127961.5</v>
      </c>
      <c r="C200" s="53" t="s">
        <v>526</v>
      </c>
      <c r="D200" s="53" t="s">
        <v>20</v>
      </c>
      <c r="E200" s="57">
        <v>11.88</v>
      </c>
      <c r="F200" s="53">
        <v>3</v>
      </c>
      <c r="G200" s="53"/>
      <c r="H200" s="57">
        <v>5.22</v>
      </c>
      <c r="I200" s="57">
        <v>5.8</v>
      </c>
      <c r="J200" s="57">
        <v>5.87</v>
      </c>
      <c r="K200" s="57" t="s">
        <v>19</v>
      </c>
      <c r="L200" s="57"/>
      <c r="M200" s="57"/>
      <c r="N200" s="57">
        <v>0.3</v>
      </c>
      <c r="O200" s="57">
        <v>20</v>
      </c>
      <c r="P200" s="57">
        <v>31</v>
      </c>
    </row>
    <row r="201" spans="1:16">
      <c r="A201" s="51">
        <f t="shared" si="3"/>
        <v>197</v>
      </c>
      <c r="B201" s="59">
        <v>128207</v>
      </c>
      <c r="C201" s="53" t="s">
        <v>527</v>
      </c>
      <c r="D201" s="53" t="s">
        <v>102</v>
      </c>
      <c r="E201" s="57">
        <v>14.32</v>
      </c>
      <c r="F201" s="53">
        <v>4</v>
      </c>
      <c r="G201" s="53">
        <v>1</v>
      </c>
      <c r="H201" s="57">
        <v>6.87</v>
      </c>
      <c r="I201" s="57">
        <v>7.1</v>
      </c>
      <c r="J201" s="57">
        <v>7.2</v>
      </c>
      <c r="K201" s="57" t="s">
        <v>19</v>
      </c>
      <c r="L201" s="57">
        <v>0.28000000000000003</v>
      </c>
      <c r="M201" s="57">
        <v>0.28000000000000003</v>
      </c>
      <c r="N201" s="57"/>
      <c r="O201" s="57">
        <v>26.17</v>
      </c>
      <c r="P201" s="57">
        <v>8.5</v>
      </c>
    </row>
    <row r="202" spans="1:16">
      <c r="A202" s="51">
        <f t="shared" si="3"/>
        <v>198</v>
      </c>
      <c r="B202" s="59">
        <v>128212.5</v>
      </c>
      <c r="C202" s="53" t="s">
        <v>527</v>
      </c>
      <c r="D202" s="53" t="s">
        <v>20</v>
      </c>
      <c r="E202" s="57">
        <v>14.06</v>
      </c>
      <c r="F202" s="53">
        <v>2</v>
      </c>
      <c r="G202" s="53"/>
      <c r="H202" s="57">
        <v>4.92</v>
      </c>
      <c r="I202" s="57">
        <v>5.81</v>
      </c>
      <c r="J202" s="57">
        <v>5.87</v>
      </c>
      <c r="K202" s="57" t="s">
        <v>19</v>
      </c>
      <c r="L202" s="57"/>
      <c r="M202" s="57"/>
      <c r="N202" s="57">
        <v>0.3</v>
      </c>
      <c r="O202" s="57">
        <v>8.5</v>
      </c>
      <c r="P202" s="57">
        <v>1.8</v>
      </c>
    </row>
    <row r="203" spans="1:16">
      <c r="A203" s="51">
        <f t="shared" si="3"/>
        <v>199</v>
      </c>
      <c r="B203" s="59">
        <v>128412</v>
      </c>
      <c r="C203" s="53" t="s">
        <v>528</v>
      </c>
      <c r="D203" s="53" t="s">
        <v>23</v>
      </c>
      <c r="E203" s="57">
        <v>12.66</v>
      </c>
      <c r="F203" s="53">
        <v>3</v>
      </c>
      <c r="G203" s="53"/>
      <c r="H203" s="57">
        <v>9.1</v>
      </c>
      <c r="I203" s="57">
        <v>10.6</v>
      </c>
      <c r="J203" s="57">
        <v>10.71</v>
      </c>
      <c r="K203" s="57" t="s">
        <v>19</v>
      </c>
      <c r="L203" s="57"/>
      <c r="M203" s="57"/>
      <c r="N203" s="57">
        <v>0.31</v>
      </c>
      <c r="O203" s="57">
        <v>15.6</v>
      </c>
      <c r="P203" s="57"/>
    </row>
    <row r="204" spans="1:16">
      <c r="A204" s="51">
        <f t="shared" si="3"/>
        <v>200</v>
      </c>
      <c r="B204" s="59">
        <v>129452.5</v>
      </c>
      <c r="C204" s="53" t="s">
        <v>529</v>
      </c>
      <c r="D204" s="53" t="s">
        <v>63</v>
      </c>
      <c r="E204" s="57">
        <v>8.5399999999999991</v>
      </c>
      <c r="F204" s="53">
        <v>3</v>
      </c>
      <c r="G204" s="53"/>
      <c r="H204" s="57">
        <v>4.7</v>
      </c>
      <c r="I204" s="57">
        <v>6.25</v>
      </c>
      <c r="J204" s="57">
        <v>6.33</v>
      </c>
      <c r="K204" s="57" t="s">
        <v>19</v>
      </c>
      <c r="L204" s="57"/>
      <c r="M204" s="57"/>
      <c r="N204" s="57">
        <v>0.31</v>
      </c>
      <c r="O204" s="57">
        <v>60.7</v>
      </c>
      <c r="P204" s="57">
        <v>20.2</v>
      </c>
    </row>
    <row r="205" spans="1:16">
      <c r="A205" s="51">
        <f t="shared" si="3"/>
        <v>201</v>
      </c>
      <c r="B205" s="59">
        <v>129740.3</v>
      </c>
      <c r="C205" s="53" t="s">
        <v>530</v>
      </c>
      <c r="D205" s="53" t="s">
        <v>37</v>
      </c>
      <c r="E205" s="57">
        <v>6.83</v>
      </c>
      <c r="F205" s="53">
        <v>3</v>
      </c>
      <c r="G205" s="53"/>
      <c r="H205" s="57">
        <v>8.8000000000000007</v>
      </c>
      <c r="I205" s="57">
        <v>10.9</v>
      </c>
      <c r="J205" s="57">
        <v>11.03</v>
      </c>
      <c r="K205" s="57" t="s">
        <v>19</v>
      </c>
      <c r="L205" s="57"/>
      <c r="M205" s="57"/>
      <c r="N205" s="57">
        <v>0.31</v>
      </c>
      <c r="O205" s="57">
        <v>8.6999999999999993</v>
      </c>
      <c r="P205" s="57">
        <v>46.5</v>
      </c>
    </row>
    <row r="206" spans="1:16">
      <c r="A206" s="51">
        <f t="shared" si="3"/>
        <v>202</v>
      </c>
      <c r="B206" s="59">
        <v>129874</v>
      </c>
      <c r="C206" s="53" t="s">
        <v>531</v>
      </c>
      <c r="D206" s="53" t="s">
        <v>37</v>
      </c>
      <c r="E206" s="57">
        <v>6.66</v>
      </c>
      <c r="F206" s="53">
        <v>3</v>
      </c>
      <c r="G206" s="53"/>
      <c r="H206" s="57">
        <v>7.42</v>
      </c>
      <c r="I206" s="57">
        <v>8.01</v>
      </c>
      <c r="J206" s="57">
        <v>8.14</v>
      </c>
      <c r="K206" s="57" t="s">
        <v>19</v>
      </c>
      <c r="L206" s="57"/>
      <c r="M206" s="57"/>
      <c r="N206" s="57">
        <v>0.31</v>
      </c>
      <c r="O206" s="57">
        <v>7</v>
      </c>
      <c r="P206" s="57">
        <v>5.65</v>
      </c>
    </row>
    <row r="207" spans="1:16">
      <c r="A207" s="51">
        <f t="shared" si="3"/>
        <v>203</v>
      </c>
      <c r="B207" s="59">
        <v>130532.4</v>
      </c>
      <c r="C207" s="53" t="s">
        <v>532</v>
      </c>
      <c r="D207" s="53" t="s">
        <v>37</v>
      </c>
      <c r="E207" s="57">
        <v>6.8</v>
      </c>
      <c r="F207" s="53">
        <v>3</v>
      </c>
      <c r="G207" s="53"/>
      <c r="H207" s="57">
        <v>9.32</v>
      </c>
      <c r="I207" s="57">
        <v>9.8699999999999992</v>
      </c>
      <c r="J207" s="57">
        <v>10.02</v>
      </c>
      <c r="K207" s="57" t="s">
        <v>19</v>
      </c>
      <c r="L207" s="57"/>
      <c r="M207" s="57"/>
      <c r="N207" s="57">
        <v>0.32</v>
      </c>
      <c r="O207" s="57"/>
      <c r="P207" s="57">
        <v>6.16</v>
      </c>
    </row>
    <row r="208" spans="1:16">
      <c r="A208" s="51">
        <f t="shared" si="3"/>
        <v>204</v>
      </c>
      <c r="B208" s="59">
        <v>131794.14000000001</v>
      </c>
      <c r="C208" s="53" t="s">
        <v>533</v>
      </c>
      <c r="D208" s="53" t="s">
        <v>20</v>
      </c>
      <c r="E208" s="57">
        <v>7.73</v>
      </c>
      <c r="F208" s="53">
        <v>4</v>
      </c>
      <c r="G208" s="53">
        <v>1</v>
      </c>
      <c r="H208" s="57">
        <v>6.8</v>
      </c>
      <c r="I208" s="57">
        <v>6.93</v>
      </c>
      <c r="J208" s="57">
        <v>7.01</v>
      </c>
      <c r="K208" s="57" t="s">
        <v>19</v>
      </c>
      <c r="L208" s="57"/>
      <c r="M208" s="57"/>
      <c r="N208" s="57">
        <v>0.28999999999999998</v>
      </c>
      <c r="O208" s="57">
        <v>7.85</v>
      </c>
      <c r="P208" s="57">
        <v>1</v>
      </c>
    </row>
    <row r="209" spans="1:16">
      <c r="A209" s="51">
        <f t="shared" si="3"/>
        <v>205</v>
      </c>
      <c r="B209" s="59">
        <v>131896</v>
      </c>
      <c r="C209" s="53" t="s">
        <v>534</v>
      </c>
      <c r="D209" s="53" t="s">
        <v>20</v>
      </c>
      <c r="E209" s="57">
        <v>8.9700000000000006</v>
      </c>
      <c r="F209" s="53">
        <v>4</v>
      </c>
      <c r="G209" s="53">
        <v>1</v>
      </c>
      <c r="H209" s="57">
        <v>7.6</v>
      </c>
      <c r="I209" s="57">
        <v>7.7</v>
      </c>
      <c r="J209" s="57">
        <v>7.81</v>
      </c>
      <c r="K209" s="57" t="s">
        <v>19</v>
      </c>
      <c r="L209" s="57"/>
      <c r="M209" s="57"/>
      <c r="N209" s="57">
        <v>0.28999999999999998</v>
      </c>
      <c r="O209" s="57">
        <v>5.3</v>
      </c>
      <c r="P209" s="57">
        <v>1.9</v>
      </c>
    </row>
    <row r="210" spans="1:16">
      <c r="A210" s="51">
        <f t="shared" si="3"/>
        <v>206</v>
      </c>
      <c r="B210" s="59">
        <v>132043.70000000001</v>
      </c>
      <c r="C210" s="53" t="s">
        <v>535</v>
      </c>
      <c r="D210" s="53" t="s">
        <v>20</v>
      </c>
      <c r="E210" s="57">
        <v>7.78</v>
      </c>
      <c r="F210" s="53">
        <v>4</v>
      </c>
      <c r="G210" s="53">
        <v>1</v>
      </c>
      <c r="H210" s="57">
        <v>6.6</v>
      </c>
      <c r="I210" s="57">
        <v>6.65</v>
      </c>
      <c r="J210" s="57">
        <v>6.72</v>
      </c>
      <c r="K210" s="57" t="s">
        <v>19</v>
      </c>
      <c r="L210" s="57"/>
      <c r="M210" s="57"/>
      <c r="N210" s="57">
        <v>0.28999999999999998</v>
      </c>
      <c r="O210" s="57">
        <v>0.9</v>
      </c>
      <c r="P210" s="57">
        <v>3.9</v>
      </c>
    </row>
    <row r="211" spans="1:16">
      <c r="A211" s="51">
        <f t="shared" si="3"/>
        <v>207</v>
      </c>
      <c r="B211" s="59">
        <v>133323.70000000001</v>
      </c>
      <c r="C211" s="53" t="s">
        <v>536</v>
      </c>
      <c r="D211" s="53" t="s">
        <v>63</v>
      </c>
      <c r="E211" s="57">
        <v>5.16</v>
      </c>
      <c r="F211" s="53">
        <v>3</v>
      </c>
      <c r="G211" s="53"/>
      <c r="H211" s="57">
        <v>8.5</v>
      </c>
      <c r="I211" s="57">
        <v>8.5500000000000007</v>
      </c>
      <c r="J211" s="57">
        <v>8.67</v>
      </c>
      <c r="K211" s="57" t="s">
        <v>19</v>
      </c>
      <c r="L211" s="57"/>
      <c r="M211" s="57"/>
      <c r="N211" s="57">
        <v>0.31</v>
      </c>
      <c r="O211" s="57">
        <v>45.87</v>
      </c>
      <c r="P211" s="57">
        <v>13.38</v>
      </c>
    </row>
    <row r="212" spans="1:16">
      <c r="A212" s="51">
        <f t="shared" si="3"/>
        <v>208</v>
      </c>
      <c r="B212" s="59">
        <v>133908.29999999999</v>
      </c>
      <c r="C212" s="53" t="s">
        <v>537</v>
      </c>
      <c r="D212" s="53" t="s">
        <v>113</v>
      </c>
      <c r="E212" s="57">
        <v>5.97</v>
      </c>
      <c r="F212" s="53">
        <v>2</v>
      </c>
      <c r="G212" s="53"/>
      <c r="H212" s="57">
        <v>5.4</v>
      </c>
      <c r="I212" s="57">
        <v>6.1</v>
      </c>
      <c r="J212" s="57">
        <v>6</v>
      </c>
      <c r="K212" s="57" t="s">
        <v>19</v>
      </c>
      <c r="L212" s="57">
        <v>0.28000000000000003</v>
      </c>
      <c r="M212" s="57">
        <v>0.3</v>
      </c>
      <c r="N212" s="57"/>
      <c r="O212" s="57">
        <v>35.35</v>
      </c>
      <c r="P212" s="57">
        <v>35</v>
      </c>
    </row>
    <row r="213" spans="1:16">
      <c r="A213" s="51">
        <f t="shared" si="3"/>
        <v>209</v>
      </c>
      <c r="B213" s="59">
        <v>133912</v>
      </c>
      <c r="C213" s="53" t="s">
        <v>537</v>
      </c>
      <c r="D213" s="53" t="s">
        <v>20</v>
      </c>
      <c r="E213" s="57">
        <v>6.02</v>
      </c>
      <c r="F213" s="53">
        <v>4</v>
      </c>
      <c r="G213" s="53">
        <v>1</v>
      </c>
      <c r="H213" s="57">
        <v>6.7</v>
      </c>
      <c r="I213" s="57">
        <v>6.95</v>
      </c>
      <c r="J213" s="57">
        <v>7</v>
      </c>
      <c r="K213" s="57" t="s">
        <v>19</v>
      </c>
      <c r="L213" s="57"/>
      <c r="M213" s="57"/>
      <c r="N213" s="57">
        <v>0.3</v>
      </c>
      <c r="O213" s="57">
        <v>15.86</v>
      </c>
      <c r="P213" s="57">
        <v>14.5</v>
      </c>
    </row>
    <row r="214" spans="1:16">
      <c r="A214" s="51">
        <f t="shared" si="3"/>
        <v>210</v>
      </c>
      <c r="B214" s="59">
        <v>134934</v>
      </c>
      <c r="C214" s="53" t="s">
        <v>538</v>
      </c>
      <c r="D214" s="53" t="s">
        <v>98</v>
      </c>
      <c r="E214" s="57">
        <v>5.58</v>
      </c>
      <c r="F214" s="53">
        <v>12</v>
      </c>
      <c r="G214" s="53">
        <v>2</v>
      </c>
      <c r="H214" s="57">
        <v>5.6</v>
      </c>
      <c r="I214" s="57">
        <v>6.3</v>
      </c>
      <c r="J214" s="57">
        <v>6.35</v>
      </c>
      <c r="K214" s="57" t="s">
        <v>19</v>
      </c>
      <c r="L214" s="57">
        <v>0.27</v>
      </c>
      <c r="M214" s="57">
        <v>0.28000000000000003</v>
      </c>
      <c r="N214" s="57"/>
      <c r="O214" s="57">
        <v>15.9</v>
      </c>
      <c r="P214" s="57">
        <v>13.7</v>
      </c>
    </row>
    <row r="215" spans="1:16">
      <c r="A215" s="51">
        <f t="shared" si="3"/>
        <v>211</v>
      </c>
      <c r="B215" s="59">
        <v>135103.29999999999</v>
      </c>
      <c r="C215" s="53" t="s">
        <v>539</v>
      </c>
      <c r="D215" s="53" t="s">
        <v>20</v>
      </c>
      <c r="E215" s="57">
        <v>6.31</v>
      </c>
      <c r="F215" s="53">
        <v>4</v>
      </c>
      <c r="G215" s="53">
        <v>1</v>
      </c>
      <c r="H215" s="57">
        <v>7.3</v>
      </c>
      <c r="I215" s="57">
        <v>7.45</v>
      </c>
      <c r="J215" s="57">
        <v>7.47</v>
      </c>
      <c r="K215" s="57" t="s">
        <v>19</v>
      </c>
      <c r="L215" s="57"/>
      <c r="M215" s="57"/>
      <c r="N215" s="57">
        <v>0.28999999999999998</v>
      </c>
      <c r="O215" s="57">
        <v>4</v>
      </c>
      <c r="P215" s="57">
        <v>52</v>
      </c>
    </row>
    <row r="216" spans="1:16">
      <c r="A216" s="51">
        <f t="shared" si="3"/>
        <v>212</v>
      </c>
      <c r="B216" s="59">
        <v>135552</v>
      </c>
      <c r="C216" s="53" t="s">
        <v>540</v>
      </c>
      <c r="D216" s="53" t="s">
        <v>20</v>
      </c>
      <c r="E216" s="57">
        <v>5.59</v>
      </c>
      <c r="F216" s="53">
        <v>4</v>
      </c>
      <c r="G216" s="53">
        <v>1</v>
      </c>
      <c r="H216" s="57">
        <v>5.95</v>
      </c>
      <c r="I216" s="57">
        <v>6.11</v>
      </c>
      <c r="J216" s="57">
        <v>6.07</v>
      </c>
      <c r="K216" s="57" t="s">
        <v>19</v>
      </c>
      <c r="L216" s="57"/>
      <c r="M216" s="57"/>
      <c r="N216" s="57">
        <v>0.28999999999999998</v>
      </c>
      <c r="O216" s="57">
        <v>7.4</v>
      </c>
      <c r="P216" s="57">
        <v>50.2</v>
      </c>
    </row>
    <row r="217" spans="1:16">
      <c r="A217" s="51">
        <f t="shared" si="3"/>
        <v>213</v>
      </c>
      <c r="B217" s="59">
        <v>136894</v>
      </c>
      <c r="C217" s="53" t="s">
        <v>541</v>
      </c>
      <c r="D217" s="53" t="s">
        <v>20</v>
      </c>
      <c r="E217" s="57">
        <v>7.73</v>
      </c>
      <c r="F217" s="53">
        <v>4</v>
      </c>
      <c r="G217" s="53">
        <v>1</v>
      </c>
      <c r="H217" s="57">
        <v>4.0999999999999996</v>
      </c>
      <c r="I217" s="57">
        <v>6.35</v>
      </c>
      <c r="J217" s="57">
        <v>6.24</v>
      </c>
      <c r="K217" s="57" t="s">
        <v>19</v>
      </c>
      <c r="L217" s="57"/>
      <c r="M217" s="57"/>
      <c r="N217" s="57">
        <v>0.28999999999999998</v>
      </c>
      <c r="O217" s="57">
        <v>48</v>
      </c>
      <c r="P217" s="57">
        <v>12</v>
      </c>
    </row>
    <row r="218" spans="1:16">
      <c r="A218" s="51">
        <f t="shared" si="3"/>
        <v>214</v>
      </c>
      <c r="B218" s="59">
        <v>137692.32999999999</v>
      </c>
      <c r="C218" s="53" t="s">
        <v>542</v>
      </c>
      <c r="D218" s="53" t="s">
        <v>63</v>
      </c>
      <c r="E218" s="57">
        <v>4.24</v>
      </c>
      <c r="F218" s="53">
        <v>3</v>
      </c>
      <c r="G218" s="53"/>
      <c r="H218" s="57">
        <v>8.9499999999999993</v>
      </c>
      <c r="I218" s="57">
        <v>9.3000000000000007</v>
      </c>
      <c r="J218" s="57">
        <v>9.25</v>
      </c>
      <c r="K218" s="57" t="s">
        <v>19</v>
      </c>
      <c r="L218" s="57"/>
      <c r="M218" s="57"/>
      <c r="N218" s="57">
        <v>0.31</v>
      </c>
      <c r="O218" s="57">
        <v>51.3</v>
      </c>
      <c r="P218" s="57">
        <v>0.9</v>
      </c>
    </row>
    <row r="219" spans="1:16">
      <c r="A219" s="51">
        <f t="shared" si="3"/>
        <v>215</v>
      </c>
      <c r="B219" s="59">
        <v>138361.29999999999</v>
      </c>
      <c r="C219" s="53" t="s">
        <v>543</v>
      </c>
      <c r="D219" s="53" t="s">
        <v>63</v>
      </c>
      <c r="E219" s="57">
        <v>4.08</v>
      </c>
      <c r="F219" s="53">
        <v>3</v>
      </c>
      <c r="G219" s="53"/>
      <c r="H219" s="57">
        <v>9</v>
      </c>
      <c r="I219" s="57">
        <v>10.1</v>
      </c>
      <c r="J219" s="57">
        <v>10.15</v>
      </c>
      <c r="K219" s="57" t="s">
        <v>19</v>
      </c>
      <c r="L219" s="57"/>
      <c r="M219" s="57"/>
      <c r="N219" s="57">
        <v>0.3</v>
      </c>
      <c r="O219" s="57">
        <v>39.5</v>
      </c>
      <c r="P219" s="57">
        <v>33</v>
      </c>
    </row>
    <row r="220" spans="1:16">
      <c r="A220" s="51">
        <f t="shared" si="3"/>
        <v>216</v>
      </c>
      <c r="B220" s="59">
        <v>139118.20000000001</v>
      </c>
      <c r="C220" s="53" t="s">
        <v>544</v>
      </c>
      <c r="D220" s="53" t="s">
        <v>20</v>
      </c>
      <c r="E220" s="57">
        <v>3.29</v>
      </c>
      <c r="F220" s="53">
        <v>4</v>
      </c>
      <c r="G220" s="53">
        <v>1</v>
      </c>
      <c r="H220" s="57">
        <v>6</v>
      </c>
      <c r="I220" s="57">
        <v>6.13</v>
      </c>
      <c r="J220" s="57">
        <v>6</v>
      </c>
      <c r="K220" s="57" t="s">
        <v>19</v>
      </c>
      <c r="L220" s="57">
        <v>0.27</v>
      </c>
      <c r="M220" s="57">
        <v>0.26</v>
      </c>
      <c r="N220" s="57"/>
      <c r="O220" s="57">
        <v>3</v>
      </c>
      <c r="P220" s="57">
        <v>21</v>
      </c>
    </row>
    <row r="221" spans="1:16">
      <c r="A221" s="51">
        <f t="shared" si="3"/>
        <v>217</v>
      </c>
      <c r="B221" s="59">
        <v>139156.54999999999</v>
      </c>
      <c r="C221" s="53" t="s">
        <v>545</v>
      </c>
      <c r="D221" s="53" t="s">
        <v>20</v>
      </c>
      <c r="E221" s="57">
        <v>3.18</v>
      </c>
      <c r="F221" s="53">
        <v>4</v>
      </c>
      <c r="G221" s="53">
        <v>1</v>
      </c>
      <c r="H221" s="57">
        <v>6.45</v>
      </c>
      <c r="I221" s="57">
        <v>7.04</v>
      </c>
      <c r="J221" s="57">
        <v>6.95</v>
      </c>
      <c r="K221" s="57" t="s">
        <v>19</v>
      </c>
      <c r="L221" s="57"/>
      <c r="M221" s="57"/>
      <c r="N221" s="57">
        <v>0.28000000000000003</v>
      </c>
      <c r="O221" s="57">
        <v>19</v>
      </c>
      <c r="P221" s="57">
        <v>23</v>
      </c>
    </row>
    <row r="222" spans="1:16">
      <c r="A222" s="51">
        <f t="shared" si="3"/>
        <v>218</v>
      </c>
      <c r="B222" s="59">
        <v>139166.57</v>
      </c>
      <c r="C222" s="53" t="s">
        <v>545</v>
      </c>
      <c r="D222" s="53" t="s">
        <v>37</v>
      </c>
      <c r="E222" s="57">
        <v>3.23</v>
      </c>
      <c r="F222" s="53">
        <v>3</v>
      </c>
      <c r="G222" s="53"/>
      <c r="H222" s="57">
        <v>7.3</v>
      </c>
      <c r="I222" s="57">
        <v>8.32</v>
      </c>
      <c r="J222" s="57">
        <v>8.4700000000000006</v>
      </c>
      <c r="K222" s="57" t="s">
        <v>19</v>
      </c>
      <c r="L222" s="57"/>
      <c r="M222" s="57"/>
      <c r="N222" s="57">
        <v>0.3</v>
      </c>
      <c r="O222" s="57">
        <v>25</v>
      </c>
      <c r="P222" s="57">
        <v>48.24</v>
      </c>
    </row>
  </sheetData>
  <mergeCells count="14">
    <mergeCell ref="A1:P1"/>
    <mergeCell ref="A2:P2"/>
    <mergeCell ref="G3:G4"/>
    <mergeCell ref="H3:H4"/>
    <mergeCell ref="I3:J3"/>
    <mergeCell ref="K3:K4"/>
    <mergeCell ref="L3:N3"/>
    <mergeCell ref="O3:P3"/>
    <mergeCell ref="A3:A4"/>
    <mergeCell ref="B3:B4"/>
    <mergeCell ref="C3:C4"/>
    <mergeCell ref="D3:D4"/>
    <mergeCell ref="E3:E4"/>
    <mergeCell ref="F3:F4"/>
  </mergeCells>
  <phoneticPr fontId="7"/>
  <pageMargins left="0.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P74"/>
  <sheetViews>
    <sheetView topLeftCell="A48" workbookViewId="0">
      <selection activeCell="A5" sqref="A5:A6"/>
    </sheetView>
  </sheetViews>
  <sheetFormatPr defaultColWidth="9.125" defaultRowHeight="14.25"/>
  <cols>
    <col min="1" max="1" width="9.125" style="3"/>
    <col min="2" max="2" width="15.875" style="8" customWidth="1"/>
    <col min="3" max="3" width="12.25" style="3" customWidth="1"/>
    <col min="4" max="5" width="8.625" style="3" customWidth="1"/>
    <col min="6" max="7" width="7.25" style="3" customWidth="1"/>
    <col min="8" max="8" width="11.75" style="3" customWidth="1"/>
    <col min="9" max="16" width="8.375" style="3" customWidth="1"/>
    <col min="17" max="16384" width="9.125" style="4"/>
  </cols>
  <sheetData>
    <row r="1" spans="1:16" s="1" customFormat="1" ht="20.100000000000001" customHeight="1">
      <c r="A1" s="24"/>
      <c r="B1" s="26" t="s">
        <v>0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s="1" customFormat="1" ht="20.100000000000001" customHeight="1">
      <c r="A2" s="24"/>
      <c r="B2" s="26" t="s">
        <v>1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</row>
    <row r="3" spans="1:16" s="1" customFormat="1" ht="20.100000000000001" customHeight="1">
      <c r="A3" s="24"/>
      <c r="B3" s="27" t="s">
        <v>2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6" s="1" customFormat="1" ht="20.100000000000001" customHeight="1">
      <c r="A4" s="24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</row>
    <row r="5" spans="1:16" s="2" customFormat="1" ht="34.5" customHeight="1">
      <c r="A5" s="25" t="s">
        <v>337</v>
      </c>
      <c r="B5" s="29" t="s">
        <v>3</v>
      </c>
      <c r="C5" s="31" t="s">
        <v>4</v>
      </c>
      <c r="D5" s="29" t="s">
        <v>5</v>
      </c>
      <c r="E5" s="31" t="s">
        <v>6</v>
      </c>
      <c r="F5" s="31" t="s">
        <v>7</v>
      </c>
      <c r="G5" s="31" t="s">
        <v>8</v>
      </c>
      <c r="H5" s="31" t="s">
        <v>9</v>
      </c>
      <c r="I5" s="33" t="s">
        <v>10</v>
      </c>
      <c r="J5" s="34"/>
      <c r="K5" s="31" t="s">
        <v>13</v>
      </c>
      <c r="L5" s="33" t="s">
        <v>14</v>
      </c>
      <c r="M5" s="35"/>
      <c r="N5" s="34"/>
      <c r="O5" s="33" t="s">
        <v>18</v>
      </c>
      <c r="P5" s="34"/>
    </row>
    <row r="6" spans="1:16" s="2" customFormat="1" ht="24" customHeight="1">
      <c r="A6" s="25"/>
      <c r="B6" s="30"/>
      <c r="C6" s="32"/>
      <c r="D6" s="30"/>
      <c r="E6" s="32"/>
      <c r="F6" s="32"/>
      <c r="G6" s="32"/>
      <c r="H6" s="32"/>
      <c r="I6" s="13" t="s">
        <v>11</v>
      </c>
      <c r="J6" s="13" t="s">
        <v>12</v>
      </c>
      <c r="K6" s="32"/>
      <c r="L6" s="13" t="s">
        <v>15</v>
      </c>
      <c r="M6" s="13" t="s">
        <v>16</v>
      </c>
      <c r="N6" s="13" t="s">
        <v>17</v>
      </c>
      <c r="O6" s="13" t="s">
        <v>11</v>
      </c>
      <c r="P6" s="13" t="s">
        <v>12</v>
      </c>
    </row>
    <row r="7" spans="1:16" s="2" customFormat="1" ht="42.75" customHeight="1">
      <c r="A7" s="23">
        <v>1</v>
      </c>
      <c r="B7" s="7" t="s">
        <v>198</v>
      </c>
      <c r="C7" s="13" t="s">
        <v>199</v>
      </c>
      <c r="D7" s="13" t="s">
        <v>20</v>
      </c>
      <c r="E7" s="5">
        <v>7.1230000000000002</v>
      </c>
      <c r="F7" s="5">
        <v>8</v>
      </c>
      <c r="G7" s="5">
        <v>8</v>
      </c>
      <c r="H7" s="5">
        <v>12.78</v>
      </c>
      <c r="I7" s="5">
        <v>10.55</v>
      </c>
      <c r="J7" s="5">
        <v>10.53</v>
      </c>
      <c r="K7" s="12" t="s">
        <v>200</v>
      </c>
      <c r="L7" s="5"/>
      <c r="M7" s="5"/>
      <c r="N7" s="5"/>
      <c r="O7" s="5">
        <v>152.52000000000001</v>
      </c>
      <c r="P7" s="5">
        <v>113.34</v>
      </c>
    </row>
    <row r="8" spans="1:16" s="2" customFormat="1" ht="21" customHeight="1">
      <c r="A8" s="23">
        <v>2</v>
      </c>
      <c r="B8" s="7" t="s">
        <v>201</v>
      </c>
      <c r="C8" s="5" t="s">
        <v>202</v>
      </c>
      <c r="D8" s="5" t="s">
        <v>37</v>
      </c>
      <c r="E8" s="5">
        <v>8.8819999999999997</v>
      </c>
      <c r="F8" s="5">
        <v>3</v>
      </c>
      <c r="G8" s="5">
        <v>2</v>
      </c>
      <c r="H8" s="5">
        <v>7.8</v>
      </c>
      <c r="I8" s="5">
        <v>9.67</v>
      </c>
      <c r="J8" s="5">
        <v>9.68</v>
      </c>
      <c r="K8" s="5" t="s">
        <v>19</v>
      </c>
      <c r="L8" s="5"/>
      <c r="M8" s="5"/>
      <c r="N8" s="5">
        <v>0.35</v>
      </c>
      <c r="O8" s="5">
        <v>26.91</v>
      </c>
      <c r="P8" s="5">
        <v>49.97</v>
      </c>
    </row>
    <row r="9" spans="1:16" s="2" customFormat="1" ht="21" customHeight="1">
      <c r="A9" s="23">
        <v>3</v>
      </c>
      <c r="B9" s="7" t="s">
        <v>201</v>
      </c>
      <c r="C9" s="5" t="s">
        <v>202</v>
      </c>
      <c r="D9" s="5" t="s">
        <v>98</v>
      </c>
      <c r="E9" s="5">
        <v>8.8819999999999997</v>
      </c>
      <c r="F9" s="5">
        <v>1</v>
      </c>
      <c r="G9" s="5">
        <v>0</v>
      </c>
      <c r="H9" s="5">
        <v>4.9000000000000004</v>
      </c>
      <c r="I9" s="5">
        <v>5.23</v>
      </c>
      <c r="J9" s="5">
        <v>5.25</v>
      </c>
      <c r="K9" s="5" t="s">
        <v>19</v>
      </c>
      <c r="L9" s="5">
        <v>0.25</v>
      </c>
      <c r="M9" s="5">
        <v>0.2</v>
      </c>
      <c r="N9" s="5"/>
      <c r="O9" s="5">
        <v>26.91</v>
      </c>
      <c r="P9" s="5">
        <v>49.97</v>
      </c>
    </row>
    <row r="10" spans="1:16" s="2" customFormat="1" ht="21" customHeight="1">
      <c r="A10" s="23">
        <v>4</v>
      </c>
      <c r="B10" s="14" t="s">
        <v>201</v>
      </c>
      <c r="C10" s="13" t="s">
        <v>203</v>
      </c>
      <c r="D10" s="13" t="s">
        <v>98</v>
      </c>
      <c r="E10" s="13">
        <v>1.9730000000000001</v>
      </c>
      <c r="F10" s="13">
        <v>1</v>
      </c>
      <c r="G10" s="13">
        <v>0</v>
      </c>
      <c r="H10" s="13">
        <v>4.9000000000000004</v>
      </c>
      <c r="I10" s="13">
        <v>5.23</v>
      </c>
      <c r="J10" s="13">
        <v>5.25</v>
      </c>
      <c r="K10" s="13" t="s">
        <v>19</v>
      </c>
      <c r="L10" s="13">
        <v>0.25</v>
      </c>
      <c r="M10" s="13" t="s">
        <v>204</v>
      </c>
      <c r="N10" s="13"/>
      <c r="O10" s="13">
        <v>32.07</v>
      </c>
      <c r="P10" s="13">
        <v>17.350000000000001</v>
      </c>
    </row>
    <row r="11" spans="1:16" s="2" customFormat="1" ht="21" customHeight="1">
      <c r="A11" s="23">
        <v>5</v>
      </c>
      <c r="B11" s="14" t="s">
        <v>205</v>
      </c>
      <c r="C11" s="13" t="s">
        <v>206</v>
      </c>
      <c r="D11" s="13" t="s">
        <v>20</v>
      </c>
      <c r="E11" s="13">
        <v>21.959</v>
      </c>
      <c r="F11" s="13">
        <v>3</v>
      </c>
      <c r="G11" s="13" t="s">
        <v>207</v>
      </c>
      <c r="H11" s="13" t="s">
        <v>208</v>
      </c>
      <c r="I11" s="13" t="s">
        <v>209</v>
      </c>
      <c r="J11" s="13" t="s">
        <v>210</v>
      </c>
      <c r="K11" s="13" t="s">
        <v>19</v>
      </c>
      <c r="L11" s="13"/>
      <c r="M11" s="13"/>
      <c r="N11" s="13" t="s">
        <v>211</v>
      </c>
      <c r="O11" s="13" t="s">
        <v>212</v>
      </c>
      <c r="P11" s="13" t="s">
        <v>213</v>
      </c>
    </row>
    <row r="12" spans="1:16" s="2" customFormat="1" ht="21" customHeight="1">
      <c r="A12" s="23">
        <v>6</v>
      </c>
      <c r="B12" s="7" t="s">
        <v>214</v>
      </c>
      <c r="C12" s="13" t="s">
        <v>215</v>
      </c>
      <c r="D12" s="5" t="s">
        <v>37</v>
      </c>
      <c r="E12" s="5">
        <v>21.645</v>
      </c>
      <c r="F12" s="5">
        <v>3</v>
      </c>
      <c r="G12" s="5">
        <v>2</v>
      </c>
      <c r="H12" s="5">
        <v>9.0500000000000007</v>
      </c>
      <c r="I12" s="5">
        <v>9.67</v>
      </c>
      <c r="J12" s="5">
        <v>9.68</v>
      </c>
      <c r="K12" s="5" t="s">
        <v>19</v>
      </c>
      <c r="L12" s="5"/>
      <c r="M12" s="5"/>
      <c r="N12" s="5">
        <v>0.35</v>
      </c>
      <c r="O12" s="5">
        <v>24.28</v>
      </c>
      <c r="P12" s="5">
        <v>33.119999999999997</v>
      </c>
    </row>
    <row r="13" spans="1:16" s="2" customFormat="1" ht="21" customHeight="1">
      <c r="A13" s="23">
        <v>7</v>
      </c>
      <c r="B13" s="7" t="s">
        <v>216</v>
      </c>
      <c r="C13" s="5" t="s">
        <v>217</v>
      </c>
      <c r="D13" s="5" t="s">
        <v>98</v>
      </c>
      <c r="E13" s="5">
        <v>21.773</v>
      </c>
      <c r="F13" s="5">
        <v>1</v>
      </c>
      <c r="G13" s="5">
        <v>0</v>
      </c>
      <c r="H13" s="15">
        <v>5</v>
      </c>
      <c r="I13" s="5">
        <v>5.23</v>
      </c>
      <c r="J13" s="5">
        <v>5.25</v>
      </c>
      <c r="K13" s="5" t="s">
        <v>19</v>
      </c>
      <c r="L13" s="5">
        <v>0.25</v>
      </c>
      <c r="M13" s="6">
        <v>0.2</v>
      </c>
      <c r="N13" s="5"/>
      <c r="O13" s="5">
        <v>24.27</v>
      </c>
      <c r="P13" s="5">
        <v>33.119999999999997</v>
      </c>
    </row>
    <row r="14" spans="1:16" s="2" customFormat="1" ht="45.75" customHeight="1">
      <c r="A14" s="23">
        <v>8</v>
      </c>
      <c r="B14" s="7" t="s">
        <v>218</v>
      </c>
      <c r="C14" s="5" t="s">
        <v>219</v>
      </c>
      <c r="D14" s="5" t="s">
        <v>28</v>
      </c>
      <c r="E14" s="5">
        <v>6.3360000000000003</v>
      </c>
      <c r="F14" s="5">
        <v>8</v>
      </c>
      <c r="G14" s="5">
        <v>8</v>
      </c>
      <c r="H14" s="5">
        <v>17.399999999999999</v>
      </c>
      <c r="I14" s="5"/>
      <c r="J14" s="5"/>
      <c r="K14" s="12" t="s">
        <v>200</v>
      </c>
      <c r="L14" s="5"/>
      <c r="M14" s="5"/>
      <c r="N14" s="5"/>
      <c r="O14" s="5">
        <v>128.11000000000001</v>
      </c>
      <c r="P14" s="5">
        <v>433.95</v>
      </c>
    </row>
    <row r="15" spans="1:16" s="2" customFormat="1" ht="21" customHeight="1">
      <c r="A15" s="23">
        <v>9</v>
      </c>
      <c r="B15" s="7" t="s">
        <v>220</v>
      </c>
      <c r="C15" s="5" t="s">
        <v>221</v>
      </c>
      <c r="D15" s="5" t="s">
        <v>37</v>
      </c>
      <c r="E15" s="5">
        <v>1.3640000000000001</v>
      </c>
      <c r="F15" s="5">
        <v>3</v>
      </c>
      <c r="G15" s="5">
        <v>2</v>
      </c>
      <c r="H15" s="6">
        <v>8.9</v>
      </c>
      <c r="I15" s="5">
        <v>9.67</v>
      </c>
      <c r="J15" s="5">
        <v>9.68</v>
      </c>
      <c r="K15" s="5" t="s">
        <v>19</v>
      </c>
      <c r="L15" s="5"/>
      <c r="M15" s="5"/>
      <c r="N15" s="5">
        <v>0.35</v>
      </c>
      <c r="O15" s="5">
        <v>15.64</v>
      </c>
      <c r="P15" s="5">
        <v>129.37</v>
      </c>
    </row>
    <row r="16" spans="1:16" s="2" customFormat="1" ht="33.75" customHeight="1">
      <c r="A16" s="23">
        <v>10</v>
      </c>
      <c r="B16" s="7" t="s">
        <v>222</v>
      </c>
      <c r="C16" s="5" t="s">
        <v>199</v>
      </c>
      <c r="D16" s="5" t="s">
        <v>53</v>
      </c>
      <c r="E16" s="5">
        <v>-1.89</v>
      </c>
      <c r="F16" s="5">
        <v>8</v>
      </c>
      <c r="G16" s="5">
        <v>8</v>
      </c>
      <c r="H16" s="5"/>
      <c r="I16" s="5">
        <v>10.55</v>
      </c>
      <c r="J16" s="5">
        <v>10.53</v>
      </c>
      <c r="K16" s="12" t="s">
        <v>200</v>
      </c>
      <c r="L16" s="5"/>
      <c r="M16" s="5"/>
      <c r="N16" s="5"/>
      <c r="O16" s="5">
        <v>71.56</v>
      </c>
      <c r="P16" s="5">
        <v>113.05</v>
      </c>
    </row>
    <row r="17" spans="1:16" s="2" customFormat="1" ht="21" customHeight="1">
      <c r="A17" s="23">
        <v>11</v>
      </c>
      <c r="B17" s="7" t="s">
        <v>223</v>
      </c>
      <c r="C17" s="5" t="s">
        <v>224</v>
      </c>
      <c r="D17" s="5" t="s">
        <v>37</v>
      </c>
      <c r="E17" s="5">
        <v>3.1869999999999998</v>
      </c>
      <c r="F17" s="5">
        <v>3</v>
      </c>
      <c r="G17" s="5">
        <v>2</v>
      </c>
      <c r="H17" s="6">
        <v>8.9</v>
      </c>
      <c r="I17" s="5">
        <v>9.67</v>
      </c>
      <c r="J17" s="5">
        <v>9.68</v>
      </c>
      <c r="K17" s="5" t="s">
        <v>19</v>
      </c>
      <c r="L17" s="5"/>
      <c r="M17" s="5"/>
      <c r="N17" s="5">
        <v>0.35</v>
      </c>
      <c r="O17" s="5">
        <v>19.23</v>
      </c>
      <c r="P17" s="5">
        <v>29.56</v>
      </c>
    </row>
    <row r="18" spans="1:16" s="2" customFormat="1" ht="45" customHeight="1">
      <c r="A18" s="23">
        <v>12</v>
      </c>
      <c r="B18" s="7" t="s">
        <v>225</v>
      </c>
      <c r="C18" s="5" t="s">
        <v>226</v>
      </c>
      <c r="D18" s="5" t="s">
        <v>28</v>
      </c>
      <c r="E18" s="5">
        <v>3.4060000000000001</v>
      </c>
      <c r="F18" s="5">
        <v>8</v>
      </c>
      <c r="G18" s="5">
        <v>8</v>
      </c>
      <c r="H18" s="5">
        <v>12.7</v>
      </c>
      <c r="I18" s="5">
        <v>10.55</v>
      </c>
      <c r="J18" s="5">
        <v>10.53</v>
      </c>
      <c r="K18" s="12" t="s">
        <v>200</v>
      </c>
      <c r="L18" s="5"/>
      <c r="M18" s="5"/>
      <c r="N18" s="5"/>
      <c r="O18" s="5">
        <v>222.28</v>
      </c>
      <c r="P18" s="5">
        <v>190.34</v>
      </c>
    </row>
    <row r="19" spans="1:16" s="2" customFormat="1" ht="21" customHeight="1">
      <c r="A19" s="23">
        <v>13</v>
      </c>
      <c r="B19" s="7" t="s">
        <v>227</v>
      </c>
      <c r="C19" s="5" t="s">
        <v>228</v>
      </c>
      <c r="D19" s="5" t="s">
        <v>20</v>
      </c>
      <c r="E19" s="5">
        <v>4.1150000000000002</v>
      </c>
      <c r="F19" s="5">
        <v>3</v>
      </c>
      <c r="G19" s="5">
        <v>2</v>
      </c>
      <c r="H19" s="5">
        <v>5.9</v>
      </c>
      <c r="I19" s="5">
        <v>10.55</v>
      </c>
      <c r="J19" s="5">
        <v>10.53</v>
      </c>
      <c r="K19" s="12" t="s">
        <v>19</v>
      </c>
      <c r="L19" s="5"/>
      <c r="M19" s="5"/>
      <c r="N19" s="6">
        <v>0.3</v>
      </c>
      <c r="O19" s="5">
        <v>24.96</v>
      </c>
      <c r="P19" s="5">
        <v>22.16</v>
      </c>
    </row>
    <row r="20" spans="1:16" s="2" customFormat="1" ht="21" customHeight="1">
      <c r="A20" s="23">
        <v>14</v>
      </c>
      <c r="B20" s="7" t="s">
        <v>229</v>
      </c>
      <c r="C20" s="5" t="s">
        <v>230</v>
      </c>
      <c r="D20" s="5" t="s">
        <v>37</v>
      </c>
      <c r="E20" s="5">
        <v>4.9349999999999996</v>
      </c>
      <c r="F20" s="5">
        <v>3</v>
      </c>
      <c r="G20" s="5">
        <v>2</v>
      </c>
      <c r="H20" s="5">
        <v>8.9499999999999993</v>
      </c>
      <c r="I20" s="5">
        <v>9.67</v>
      </c>
      <c r="J20" s="5">
        <v>9.68</v>
      </c>
      <c r="K20" s="12" t="s">
        <v>19</v>
      </c>
      <c r="L20" s="5"/>
      <c r="M20" s="5"/>
      <c r="N20" s="5">
        <v>0.35</v>
      </c>
      <c r="O20" s="5">
        <v>24.14</v>
      </c>
      <c r="P20" s="5">
        <v>28.09</v>
      </c>
    </row>
    <row r="21" spans="1:16" s="2" customFormat="1" ht="21" customHeight="1">
      <c r="A21" s="23">
        <v>15</v>
      </c>
      <c r="B21" s="7" t="s">
        <v>231</v>
      </c>
      <c r="C21" s="5" t="s">
        <v>232</v>
      </c>
      <c r="D21" s="5" t="s">
        <v>98</v>
      </c>
      <c r="E21" s="5">
        <v>4.9349999999999996</v>
      </c>
      <c r="F21" s="5">
        <v>1</v>
      </c>
      <c r="G21" s="5">
        <v>0</v>
      </c>
      <c r="H21" s="5">
        <v>4.3</v>
      </c>
      <c r="I21" s="5">
        <v>5.23</v>
      </c>
      <c r="J21" s="5">
        <v>5.25</v>
      </c>
      <c r="K21" s="12" t="s">
        <v>19</v>
      </c>
      <c r="L21" s="5">
        <v>0.25</v>
      </c>
      <c r="M21" s="6">
        <v>0.2</v>
      </c>
      <c r="N21" s="5"/>
      <c r="O21" s="5">
        <v>6.81</v>
      </c>
      <c r="P21" s="5">
        <v>36.36</v>
      </c>
    </row>
    <row r="22" spans="1:16" s="2" customFormat="1" ht="21" customHeight="1">
      <c r="A22" s="23">
        <v>16</v>
      </c>
      <c r="B22" s="7" t="s">
        <v>233</v>
      </c>
      <c r="C22" s="5" t="s">
        <v>234</v>
      </c>
      <c r="D22" s="5" t="s">
        <v>37</v>
      </c>
      <c r="E22" s="5">
        <v>5.1669999999999998</v>
      </c>
      <c r="F22" s="5">
        <v>3</v>
      </c>
      <c r="G22" s="5">
        <v>2</v>
      </c>
      <c r="H22" s="5">
        <v>9.6999999999999993</v>
      </c>
      <c r="I22" s="5">
        <v>9.67</v>
      </c>
      <c r="J22" s="5">
        <v>9.68</v>
      </c>
      <c r="K22" s="5" t="s">
        <v>19</v>
      </c>
      <c r="L22" s="5"/>
      <c r="M22" s="5"/>
      <c r="N22" s="5">
        <v>0.35</v>
      </c>
      <c r="O22" s="5">
        <v>8.7089999999999996</v>
      </c>
      <c r="P22" s="5">
        <v>43.798999999999999</v>
      </c>
    </row>
    <row r="23" spans="1:16" s="2" customFormat="1" ht="21" customHeight="1">
      <c r="A23" s="23">
        <v>17</v>
      </c>
      <c r="B23" s="7" t="s">
        <v>231</v>
      </c>
      <c r="C23" s="5" t="s">
        <v>232</v>
      </c>
      <c r="D23" s="5" t="s">
        <v>98</v>
      </c>
      <c r="E23" s="5">
        <v>4.41</v>
      </c>
      <c r="F23" s="5">
        <v>1</v>
      </c>
      <c r="G23" s="5">
        <v>0</v>
      </c>
      <c r="H23" s="5">
        <v>3.5</v>
      </c>
      <c r="I23" s="5">
        <v>5.23</v>
      </c>
      <c r="J23" s="5">
        <v>5.25</v>
      </c>
      <c r="K23" s="5" t="s">
        <v>19</v>
      </c>
      <c r="L23" s="5">
        <v>0.25</v>
      </c>
      <c r="M23" s="6">
        <v>0.2</v>
      </c>
      <c r="N23" s="5"/>
      <c r="O23" s="5">
        <v>55.28</v>
      </c>
      <c r="P23" s="5">
        <v>25.59</v>
      </c>
    </row>
    <row r="24" spans="1:16" s="2" customFormat="1" ht="21" customHeight="1">
      <c r="A24" s="23">
        <v>18</v>
      </c>
      <c r="B24" s="7" t="s">
        <v>235</v>
      </c>
      <c r="C24" s="5" t="s">
        <v>236</v>
      </c>
      <c r="D24" s="5" t="s">
        <v>20</v>
      </c>
      <c r="E24" s="5">
        <v>3.76</v>
      </c>
      <c r="F24" s="5">
        <v>3</v>
      </c>
      <c r="G24" s="5">
        <v>2</v>
      </c>
      <c r="H24" s="5">
        <v>6.8</v>
      </c>
      <c r="I24" s="5">
        <v>10.55</v>
      </c>
      <c r="J24" s="5">
        <v>10.53</v>
      </c>
      <c r="K24" s="5" t="s">
        <v>19</v>
      </c>
      <c r="L24" s="5"/>
      <c r="M24" s="5"/>
      <c r="N24" s="6">
        <v>0.3</v>
      </c>
      <c r="O24" s="5">
        <v>52.32</v>
      </c>
      <c r="P24" s="5">
        <v>10.46</v>
      </c>
    </row>
    <row r="25" spans="1:16" s="2" customFormat="1" ht="21" customHeight="1">
      <c r="A25" s="23">
        <v>19</v>
      </c>
      <c r="B25" s="7" t="s">
        <v>237</v>
      </c>
      <c r="C25" s="5" t="s">
        <v>238</v>
      </c>
      <c r="D25" s="5" t="s">
        <v>63</v>
      </c>
      <c r="E25" s="5">
        <v>2.9710000000000001</v>
      </c>
      <c r="F25" s="5">
        <v>3</v>
      </c>
      <c r="G25" s="5">
        <v>1</v>
      </c>
      <c r="H25" s="5">
        <v>11.05</v>
      </c>
      <c r="I25" s="5">
        <v>10.49</v>
      </c>
      <c r="J25" s="5">
        <v>10.65</v>
      </c>
      <c r="K25" s="5" t="s">
        <v>19</v>
      </c>
      <c r="L25" s="5"/>
      <c r="M25" s="5"/>
      <c r="N25" s="6">
        <v>0.3</v>
      </c>
      <c r="O25" s="5">
        <v>58.3</v>
      </c>
      <c r="P25" s="5">
        <v>53.55</v>
      </c>
    </row>
    <row r="26" spans="1:16" s="2" customFormat="1" ht="21" customHeight="1">
      <c r="A26" s="23">
        <v>20</v>
      </c>
      <c r="B26" s="7" t="s">
        <v>239</v>
      </c>
      <c r="C26" s="5" t="s">
        <v>240</v>
      </c>
      <c r="D26" s="5" t="s">
        <v>20</v>
      </c>
      <c r="E26" s="5">
        <v>4.9059999999999997</v>
      </c>
      <c r="F26" s="5">
        <v>2</v>
      </c>
      <c r="G26" s="5">
        <v>1</v>
      </c>
      <c r="H26" s="5">
        <v>5.0599999999999996</v>
      </c>
      <c r="I26" s="5">
        <v>5.22</v>
      </c>
      <c r="J26" s="5">
        <v>4.74</v>
      </c>
      <c r="K26" s="5" t="s">
        <v>19</v>
      </c>
      <c r="L26" s="5">
        <v>0.25</v>
      </c>
      <c r="M26" s="6">
        <v>0.2</v>
      </c>
      <c r="N26" s="5"/>
      <c r="O26" s="5">
        <v>32.03</v>
      </c>
      <c r="P26" s="5">
        <v>4.55</v>
      </c>
    </row>
    <row r="27" spans="1:16" s="2" customFormat="1" ht="21" customHeight="1">
      <c r="A27" s="23">
        <v>21</v>
      </c>
      <c r="B27" s="7" t="s">
        <v>241</v>
      </c>
      <c r="C27" s="5" t="s">
        <v>242</v>
      </c>
      <c r="D27" s="5" t="s">
        <v>23</v>
      </c>
      <c r="E27" s="5">
        <v>5.4850000000000003</v>
      </c>
      <c r="F27" s="5">
        <v>3</v>
      </c>
      <c r="G27" s="5">
        <v>1</v>
      </c>
      <c r="H27" s="5">
        <v>7.08</v>
      </c>
      <c r="I27" s="5">
        <v>8.89</v>
      </c>
      <c r="J27" s="5">
        <v>8.98</v>
      </c>
      <c r="K27" s="5" t="s">
        <v>19</v>
      </c>
      <c r="L27" s="6">
        <v>0.4</v>
      </c>
      <c r="M27" s="6">
        <v>0.2</v>
      </c>
      <c r="N27" s="5"/>
      <c r="O27" s="5">
        <v>50.16</v>
      </c>
      <c r="P27" s="5">
        <v>29.27</v>
      </c>
    </row>
    <row r="28" spans="1:16" s="2" customFormat="1" ht="21" customHeight="1">
      <c r="A28" s="23">
        <v>22</v>
      </c>
      <c r="B28" s="7" t="s">
        <v>243</v>
      </c>
      <c r="C28" s="5" t="s">
        <v>244</v>
      </c>
      <c r="D28" s="5" t="s">
        <v>98</v>
      </c>
      <c r="E28" s="5">
        <v>5.5149999999999997</v>
      </c>
      <c r="F28" s="5">
        <v>3</v>
      </c>
      <c r="G28" s="5">
        <v>0</v>
      </c>
      <c r="H28" s="5">
        <v>4.87</v>
      </c>
      <c r="I28" s="6">
        <v>5.3</v>
      </c>
      <c r="J28" s="6">
        <v>4.9000000000000004</v>
      </c>
      <c r="K28" s="12" t="s">
        <v>19</v>
      </c>
      <c r="L28" s="6">
        <v>0.25</v>
      </c>
      <c r="M28" s="6">
        <v>0.2</v>
      </c>
      <c r="N28" s="5"/>
      <c r="O28" s="6">
        <v>3.7</v>
      </c>
      <c r="P28" s="5">
        <v>25.89</v>
      </c>
    </row>
    <row r="29" spans="1:16" s="2" customFormat="1" ht="21" customHeight="1">
      <c r="A29" s="23">
        <v>23</v>
      </c>
      <c r="B29" s="7" t="s">
        <v>245</v>
      </c>
      <c r="C29" s="5" t="s">
        <v>246</v>
      </c>
      <c r="D29" s="5" t="s">
        <v>20</v>
      </c>
      <c r="E29" s="5">
        <v>5.5250000000000004</v>
      </c>
      <c r="F29" s="5">
        <v>4</v>
      </c>
      <c r="G29" s="5">
        <v>1</v>
      </c>
      <c r="H29" s="6">
        <v>5</v>
      </c>
      <c r="I29" s="5">
        <v>6.1</v>
      </c>
      <c r="J29" s="5">
        <v>5.93</v>
      </c>
      <c r="K29" s="12" t="s">
        <v>19</v>
      </c>
      <c r="L29" s="6">
        <v>0.3</v>
      </c>
      <c r="M29" s="6">
        <v>0.25</v>
      </c>
      <c r="N29" s="5"/>
      <c r="O29" s="5">
        <v>37.35</v>
      </c>
      <c r="P29" s="5">
        <v>31.07</v>
      </c>
    </row>
    <row r="30" spans="1:16" s="2" customFormat="1" ht="21" customHeight="1">
      <c r="A30" s="23">
        <v>24</v>
      </c>
      <c r="B30" s="7" t="s">
        <v>247</v>
      </c>
      <c r="C30" s="5" t="s">
        <v>248</v>
      </c>
      <c r="D30" s="5" t="s">
        <v>23</v>
      </c>
      <c r="E30" s="5">
        <v>6.859</v>
      </c>
      <c r="F30" s="5">
        <v>3</v>
      </c>
      <c r="G30" s="5">
        <v>1</v>
      </c>
      <c r="H30" s="5">
        <v>9.42</v>
      </c>
      <c r="I30" s="5">
        <v>10.61</v>
      </c>
      <c r="J30" s="5">
        <v>8.93</v>
      </c>
      <c r="K30" s="12" t="s">
        <v>19</v>
      </c>
      <c r="L30" s="5"/>
      <c r="M30" s="6"/>
      <c r="N30" s="6">
        <v>0.3</v>
      </c>
      <c r="O30" s="5">
        <v>73.42</v>
      </c>
      <c r="P30" s="5">
        <v>3.73</v>
      </c>
    </row>
    <row r="31" spans="1:16" s="2" customFormat="1" ht="21" customHeight="1">
      <c r="A31" s="23">
        <v>25</v>
      </c>
      <c r="B31" s="7" t="s">
        <v>249</v>
      </c>
      <c r="C31" s="5" t="s">
        <v>250</v>
      </c>
      <c r="D31" s="5" t="s">
        <v>28</v>
      </c>
      <c r="E31" s="5">
        <v>7.2489999999999997</v>
      </c>
      <c r="F31" s="5">
        <v>8</v>
      </c>
      <c r="G31" s="5">
        <v>4</v>
      </c>
      <c r="H31" s="5">
        <v>9.8699999999999992</v>
      </c>
      <c r="I31" s="5">
        <v>39.18</v>
      </c>
      <c r="J31" s="5">
        <v>40.83</v>
      </c>
      <c r="K31" s="12" t="s">
        <v>164</v>
      </c>
      <c r="L31" s="6">
        <v>7</v>
      </c>
      <c r="M31" s="6">
        <v>7</v>
      </c>
      <c r="N31" s="5"/>
      <c r="O31" s="6">
        <v>101.1</v>
      </c>
      <c r="P31" s="6">
        <v>181.8</v>
      </c>
    </row>
    <row r="32" spans="1:16" s="2" customFormat="1" ht="21" customHeight="1">
      <c r="A32" s="23">
        <v>26</v>
      </c>
      <c r="B32" s="7" t="s">
        <v>251</v>
      </c>
      <c r="C32" s="5" t="s">
        <v>252</v>
      </c>
      <c r="D32" s="5" t="s">
        <v>28</v>
      </c>
      <c r="E32" s="5">
        <v>5.7039999999999997</v>
      </c>
      <c r="F32" s="5">
        <v>8</v>
      </c>
      <c r="G32" s="5">
        <v>4</v>
      </c>
      <c r="H32" s="5">
        <v>7.56</v>
      </c>
      <c r="I32" s="6">
        <v>40.9</v>
      </c>
      <c r="J32" s="5">
        <v>40.83</v>
      </c>
      <c r="K32" s="12" t="s">
        <v>164</v>
      </c>
      <c r="L32" s="6">
        <v>4</v>
      </c>
      <c r="M32" s="6">
        <v>4</v>
      </c>
      <c r="N32" s="5"/>
      <c r="O32" s="5">
        <v>166.14</v>
      </c>
      <c r="P32" s="5">
        <v>176.28</v>
      </c>
    </row>
    <row r="33" spans="1:16" s="2" customFormat="1" ht="21" customHeight="1">
      <c r="A33" s="23">
        <v>27</v>
      </c>
      <c r="B33" s="7" t="s">
        <v>253</v>
      </c>
      <c r="C33" s="5" t="s">
        <v>254</v>
      </c>
      <c r="D33" s="5" t="s">
        <v>28</v>
      </c>
      <c r="E33" s="5">
        <v>5.2069999999999999</v>
      </c>
      <c r="F33" s="5">
        <v>3</v>
      </c>
      <c r="G33" s="5">
        <v>1</v>
      </c>
      <c r="H33" s="5">
        <v>7.73</v>
      </c>
      <c r="I33" s="5">
        <v>8.98</v>
      </c>
      <c r="J33" s="6">
        <v>9.3000000000000007</v>
      </c>
      <c r="K33" s="12" t="s">
        <v>19</v>
      </c>
      <c r="L33" s="5"/>
      <c r="M33" s="6"/>
      <c r="N33" s="6">
        <v>0.3</v>
      </c>
      <c r="O33" s="6">
        <v>16.8</v>
      </c>
      <c r="P33" s="5">
        <v>79.03</v>
      </c>
    </row>
    <row r="34" spans="1:16" s="2" customFormat="1" ht="21" customHeight="1">
      <c r="A34" s="23">
        <v>28</v>
      </c>
      <c r="B34" s="7" t="s">
        <v>255</v>
      </c>
      <c r="C34" s="5" t="s">
        <v>256</v>
      </c>
      <c r="D34" s="5" t="s">
        <v>28</v>
      </c>
      <c r="E34" s="5">
        <v>6.5209999999999999</v>
      </c>
      <c r="F34" s="5">
        <v>4</v>
      </c>
      <c r="G34" s="5">
        <v>1</v>
      </c>
      <c r="H34" s="5">
        <v>5.17</v>
      </c>
      <c r="I34" s="5">
        <v>7.28</v>
      </c>
      <c r="J34" s="5">
        <v>7.02</v>
      </c>
      <c r="K34" s="12" t="s">
        <v>19</v>
      </c>
      <c r="L34" s="5"/>
      <c r="M34" s="6"/>
      <c r="N34" s="6">
        <v>0.3</v>
      </c>
      <c r="O34" s="5">
        <v>28.67</v>
      </c>
      <c r="P34" s="5">
        <v>16.14</v>
      </c>
    </row>
    <row r="35" spans="1:16" s="2" customFormat="1" ht="21" customHeight="1">
      <c r="A35" s="23">
        <v>29</v>
      </c>
      <c r="B35" s="7" t="s">
        <v>257</v>
      </c>
      <c r="C35" s="5" t="s">
        <v>258</v>
      </c>
      <c r="D35" s="5" t="s">
        <v>98</v>
      </c>
      <c r="E35" s="5">
        <v>6.4260000000000002</v>
      </c>
      <c r="F35" s="5">
        <v>1</v>
      </c>
      <c r="G35" s="5">
        <v>0</v>
      </c>
      <c r="H35" s="5">
        <v>4.07</v>
      </c>
      <c r="I35" s="5">
        <v>4.6399999999999997</v>
      </c>
      <c r="J35" s="5">
        <v>4.8099999999999996</v>
      </c>
      <c r="K35" s="12" t="s">
        <v>19</v>
      </c>
      <c r="L35" s="6">
        <v>0.2</v>
      </c>
      <c r="M35" s="6">
        <v>0.15</v>
      </c>
      <c r="N35" s="5"/>
      <c r="O35" s="5">
        <v>10.17</v>
      </c>
      <c r="P35" s="5">
        <v>25.93</v>
      </c>
    </row>
    <row r="36" spans="1:16" s="2" customFormat="1" ht="21" customHeight="1">
      <c r="A36" s="23">
        <v>30</v>
      </c>
      <c r="B36" s="7" t="s">
        <v>259</v>
      </c>
      <c r="C36" s="5" t="s">
        <v>260</v>
      </c>
      <c r="D36" s="5" t="s">
        <v>23</v>
      </c>
      <c r="E36" s="5">
        <v>5.7549999999999999</v>
      </c>
      <c r="F36" s="5">
        <v>3</v>
      </c>
      <c r="G36" s="5">
        <v>1</v>
      </c>
      <c r="H36" s="5">
        <v>8.15</v>
      </c>
      <c r="I36" s="5">
        <v>8.76</v>
      </c>
      <c r="J36" s="5">
        <v>8.9700000000000006</v>
      </c>
      <c r="K36" s="12" t="s">
        <v>19</v>
      </c>
      <c r="L36" s="6"/>
      <c r="M36" s="6"/>
      <c r="N36" s="6">
        <v>0.3</v>
      </c>
      <c r="O36" s="5">
        <v>90.61</v>
      </c>
      <c r="P36" s="5">
        <v>8.8800000000000008</v>
      </c>
    </row>
    <row r="37" spans="1:16" s="2" customFormat="1" ht="21" customHeight="1">
      <c r="A37" s="23">
        <v>31</v>
      </c>
      <c r="B37" s="7" t="s">
        <v>261</v>
      </c>
      <c r="C37" s="5" t="s">
        <v>262</v>
      </c>
      <c r="D37" s="5" t="s">
        <v>28</v>
      </c>
      <c r="E37" s="5">
        <v>4.91</v>
      </c>
      <c r="F37" s="5">
        <v>8</v>
      </c>
      <c r="G37" s="5">
        <v>4</v>
      </c>
      <c r="H37" s="5">
        <v>12.96</v>
      </c>
      <c r="I37" s="5">
        <v>40.76</v>
      </c>
      <c r="J37" s="5">
        <v>45.89</v>
      </c>
      <c r="K37" s="12" t="s">
        <v>164</v>
      </c>
      <c r="L37" s="6">
        <v>4</v>
      </c>
      <c r="M37" s="6">
        <v>4</v>
      </c>
      <c r="N37" s="5"/>
      <c r="O37" s="5">
        <v>194.67</v>
      </c>
      <c r="P37" s="5">
        <v>176.01</v>
      </c>
    </row>
    <row r="38" spans="1:16" s="2" customFormat="1" ht="21" customHeight="1">
      <c r="A38" s="23">
        <v>32</v>
      </c>
      <c r="B38" s="7" t="s">
        <v>263</v>
      </c>
      <c r="C38" s="5" t="s">
        <v>264</v>
      </c>
      <c r="D38" s="5" t="s">
        <v>98</v>
      </c>
      <c r="E38" s="5">
        <v>5.91</v>
      </c>
      <c r="F38" s="5">
        <v>1</v>
      </c>
      <c r="G38" s="5">
        <v>0</v>
      </c>
      <c r="H38" s="6">
        <v>4.9000000000000004</v>
      </c>
      <c r="I38" s="5">
        <v>5.21</v>
      </c>
      <c r="J38" s="5">
        <v>5.08</v>
      </c>
      <c r="K38" s="12" t="s">
        <v>19</v>
      </c>
      <c r="L38" s="5">
        <v>0.25</v>
      </c>
      <c r="M38" s="6">
        <v>0.2</v>
      </c>
      <c r="N38" s="5"/>
      <c r="O38" s="5">
        <v>2.17</v>
      </c>
      <c r="P38" s="5">
        <v>36.36</v>
      </c>
    </row>
    <row r="39" spans="1:16" s="2" customFormat="1" ht="21" customHeight="1">
      <c r="A39" s="23">
        <v>33</v>
      </c>
      <c r="B39" s="7" t="s">
        <v>265</v>
      </c>
      <c r="C39" s="5" t="s">
        <v>266</v>
      </c>
      <c r="D39" s="5" t="s">
        <v>20</v>
      </c>
      <c r="E39" s="5">
        <v>7.0629999999999997</v>
      </c>
      <c r="F39" s="5">
        <v>4</v>
      </c>
      <c r="G39" s="5">
        <v>1</v>
      </c>
      <c r="H39" s="5">
        <v>8.82</v>
      </c>
      <c r="I39" s="5">
        <v>9.3699999999999992</v>
      </c>
      <c r="J39" s="5">
        <v>6.95</v>
      </c>
      <c r="K39" s="12" t="s">
        <v>19</v>
      </c>
      <c r="L39" s="5"/>
      <c r="M39" s="5"/>
      <c r="N39" s="6">
        <v>0.3</v>
      </c>
      <c r="O39" s="5">
        <v>5.46</v>
      </c>
      <c r="P39" s="5">
        <v>25.73</v>
      </c>
    </row>
    <row r="40" spans="1:16" s="2" customFormat="1" ht="21" customHeight="1">
      <c r="A40" s="23">
        <v>34</v>
      </c>
      <c r="B40" s="7" t="s">
        <v>267</v>
      </c>
      <c r="C40" s="5" t="s">
        <v>268</v>
      </c>
      <c r="D40" s="5" t="s">
        <v>20</v>
      </c>
      <c r="E40" s="5">
        <v>6.2590000000000003</v>
      </c>
      <c r="F40" s="5">
        <v>4</v>
      </c>
      <c r="G40" s="5">
        <v>1</v>
      </c>
      <c r="H40" s="5">
        <v>6.78</v>
      </c>
      <c r="I40" s="5">
        <v>7.05</v>
      </c>
      <c r="J40" s="6">
        <v>7</v>
      </c>
      <c r="K40" s="12" t="s">
        <v>19</v>
      </c>
      <c r="L40" s="5"/>
      <c r="M40" s="5"/>
      <c r="N40" s="6">
        <v>0.3</v>
      </c>
      <c r="O40" s="6">
        <v>49.5</v>
      </c>
      <c r="P40" s="5">
        <v>48.35</v>
      </c>
    </row>
    <row r="41" spans="1:16" s="2" customFormat="1" ht="21" customHeight="1">
      <c r="A41" s="23">
        <v>35</v>
      </c>
      <c r="B41" s="7" t="s">
        <v>269</v>
      </c>
      <c r="C41" s="5" t="s">
        <v>270</v>
      </c>
      <c r="D41" s="5" t="s">
        <v>63</v>
      </c>
      <c r="E41" s="5">
        <v>6.0039999999999996</v>
      </c>
      <c r="F41" s="5">
        <v>3</v>
      </c>
      <c r="G41" s="5">
        <v>1</v>
      </c>
      <c r="H41" s="5">
        <v>9.44</v>
      </c>
      <c r="I41" s="5">
        <v>12.31</v>
      </c>
      <c r="J41" s="6">
        <v>10.3</v>
      </c>
      <c r="K41" s="12" t="s">
        <v>19</v>
      </c>
      <c r="L41" s="5"/>
      <c r="M41" s="5"/>
      <c r="N41" s="6">
        <v>0.5</v>
      </c>
      <c r="O41" s="5">
        <v>63.56</v>
      </c>
      <c r="P41" s="5">
        <v>62.19</v>
      </c>
    </row>
    <row r="42" spans="1:16" s="2" customFormat="1" ht="21" customHeight="1">
      <c r="A42" s="23">
        <v>36</v>
      </c>
      <c r="B42" s="7" t="s">
        <v>271</v>
      </c>
      <c r="C42" s="16" t="s">
        <v>272</v>
      </c>
      <c r="D42" s="5" t="s">
        <v>23</v>
      </c>
      <c r="E42" s="5">
        <v>6.8940000000000001</v>
      </c>
      <c r="F42" s="5">
        <v>7</v>
      </c>
      <c r="G42" s="5">
        <v>2</v>
      </c>
      <c r="H42" s="5">
        <v>4.99</v>
      </c>
      <c r="I42" s="5">
        <v>8.84</v>
      </c>
      <c r="J42" s="5">
        <v>8.74</v>
      </c>
      <c r="K42" s="12" t="s">
        <v>19</v>
      </c>
      <c r="L42" s="5">
        <v>0.35</v>
      </c>
      <c r="M42" s="5">
        <v>0.25</v>
      </c>
      <c r="N42" s="5"/>
      <c r="O42" s="5">
        <v>37.590000000000003</v>
      </c>
      <c r="P42" s="5">
        <v>23.57</v>
      </c>
    </row>
    <row r="43" spans="1:16" s="2" customFormat="1" ht="21" customHeight="1">
      <c r="A43" s="23">
        <v>37</v>
      </c>
      <c r="B43" s="7" t="s">
        <v>273</v>
      </c>
      <c r="C43" s="16" t="s">
        <v>274</v>
      </c>
      <c r="D43" s="5" t="s">
        <v>98</v>
      </c>
      <c r="E43" s="5">
        <v>6.6719999999999997</v>
      </c>
      <c r="F43" s="5">
        <v>1</v>
      </c>
      <c r="G43" s="5">
        <v>0</v>
      </c>
      <c r="H43" s="6">
        <v>4.3</v>
      </c>
      <c r="I43" s="5">
        <v>4.57</v>
      </c>
      <c r="J43" s="5">
        <v>4.66</v>
      </c>
      <c r="K43" s="12" t="s">
        <v>19</v>
      </c>
      <c r="L43" s="5">
        <v>0.25</v>
      </c>
      <c r="M43" s="6">
        <v>0.2</v>
      </c>
      <c r="N43" s="6"/>
      <c r="O43" s="5">
        <v>5.25</v>
      </c>
      <c r="P43" s="5">
        <v>30.68</v>
      </c>
    </row>
    <row r="44" spans="1:16" s="2" customFormat="1" ht="21" customHeight="1">
      <c r="A44" s="23">
        <v>38</v>
      </c>
      <c r="B44" s="7" t="s">
        <v>275</v>
      </c>
      <c r="C44" s="16" t="s">
        <v>276</v>
      </c>
      <c r="D44" s="5" t="s">
        <v>28</v>
      </c>
      <c r="E44" s="5">
        <v>6.6740000000000004</v>
      </c>
      <c r="F44" s="5">
        <v>4</v>
      </c>
      <c r="G44" s="5">
        <v>1</v>
      </c>
      <c r="H44" s="5">
        <v>6.31</v>
      </c>
      <c r="I44" s="5">
        <v>7.25</v>
      </c>
      <c r="J44" s="5">
        <v>7.31</v>
      </c>
      <c r="K44" s="12" t="s">
        <v>19</v>
      </c>
      <c r="L44" s="5"/>
      <c r="M44" s="5"/>
      <c r="N44" s="6">
        <v>0.3</v>
      </c>
      <c r="O44" s="5">
        <v>24.37</v>
      </c>
      <c r="P44" s="5">
        <v>21.14</v>
      </c>
    </row>
    <row r="45" spans="1:16" s="2" customFormat="1" ht="21" customHeight="1">
      <c r="A45" s="23">
        <v>39</v>
      </c>
      <c r="B45" s="7" t="s">
        <v>277</v>
      </c>
      <c r="C45" s="17" t="s">
        <v>278</v>
      </c>
      <c r="D45" s="5" t="s">
        <v>28</v>
      </c>
      <c r="E45" s="5">
        <v>6.0540000000000003</v>
      </c>
      <c r="F45" s="5">
        <v>4</v>
      </c>
      <c r="G45" s="5">
        <v>1</v>
      </c>
      <c r="H45" s="5">
        <v>6.81</v>
      </c>
      <c r="I45" s="6">
        <v>5.6</v>
      </c>
      <c r="J45" s="5">
        <v>7.46</v>
      </c>
      <c r="K45" s="12" t="s">
        <v>19</v>
      </c>
      <c r="L45" s="5"/>
      <c r="M45" s="5"/>
      <c r="N45" s="6">
        <v>0.3</v>
      </c>
      <c r="O45" s="5">
        <v>3.15</v>
      </c>
      <c r="P45" s="6">
        <v>2.5</v>
      </c>
    </row>
    <row r="46" spans="1:16" s="2" customFormat="1" ht="21" customHeight="1">
      <c r="A46" s="23">
        <v>40</v>
      </c>
      <c r="B46" s="7" t="s">
        <v>279</v>
      </c>
      <c r="C46" s="18" t="s">
        <v>280</v>
      </c>
      <c r="D46" s="5" t="s">
        <v>98</v>
      </c>
      <c r="E46" s="5">
        <v>5.2160000000000002</v>
      </c>
      <c r="F46" s="5">
        <v>1</v>
      </c>
      <c r="G46" s="5">
        <v>0</v>
      </c>
      <c r="H46" s="6">
        <v>4.3</v>
      </c>
      <c r="I46" s="5">
        <v>4.91</v>
      </c>
      <c r="J46" s="5">
        <v>4.95</v>
      </c>
      <c r="K46" s="12" t="s">
        <v>19</v>
      </c>
      <c r="L46" s="5">
        <v>0.25</v>
      </c>
      <c r="M46" s="6">
        <v>0.2</v>
      </c>
      <c r="N46" s="5"/>
      <c r="O46" s="5">
        <v>33.549999999999997</v>
      </c>
      <c r="P46" s="5">
        <v>4.96</v>
      </c>
    </row>
    <row r="47" spans="1:16" s="2" customFormat="1" ht="21" customHeight="1">
      <c r="A47" s="23">
        <v>41</v>
      </c>
      <c r="B47" s="7" t="s">
        <v>281</v>
      </c>
      <c r="C47" s="18" t="s">
        <v>282</v>
      </c>
      <c r="D47" s="5" t="s">
        <v>20</v>
      </c>
      <c r="E47" s="5">
        <v>4.6509999999999998</v>
      </c>
      <c r="F47" s="5">
        <v>4</v>
      </c>
      <c r="G47" s="5">
        <v>1</v>
      </c>
      <c r="H47" s="6">
        <v>6.83</v>
      </c>
      <c r="I47" s="5">
        <v>7.29</v>
      </c>
      <c r="J47" s="5">
        <v>7.39</v>
      </c>
      <c r="K47" s="12" t="s">
        <v>19</v>
      </c>
      <c r="L47" s="5"/>
      <c r="M47" s="6"/>
      <c r="N47" s="6">
        <v>0.3</v>
      </c>
      <c r="O47" s="6">
        <v>9.8000000000000007</v>
      </c>
      <c r="P47" s="5">
        <v>44.12</v>
      </c>
    </row>
    <row r="48" spans="1:16" s="2" customFormat="1" ht="21" customHeight="1">
      <c r="A48" s="23">
        <v>42</v>
      </c>
      <c r="B48" s="7" t="s">
        <v>283</v>
      </c>
      <c r="C48" s="16" t="s">
        <v>284</v>
      </c>
      <c r="D48" s="5" t="s">
        <v>20</v>
      </c>
      <c r="E48" s="5">
        <v>5.1340000000000003</v>
      </c>
      <c r="F48" s="5">
        <v>2</v>
      </c>
      <c r="G48" s="5">
        <v>1</v>
      </c>
      <c r="H48" s="5">
        <v>5.77</v>
      </c>
      <c r="I48" s="5">
        <v>6.15</v>
      </c>
      <c r="J48" s="5">
        <v>6.07</v>
      </c>
      <c r="K48" s="12" t="s">
        <v>19</v>
      </c>
      <c r="L48" s="5"/>
      <c r="M48" s="5"/>
      <c r="N48" s="6">
        <v>0.3</v>
      </c>
      <c r="O48" s="5">
        <v>34.65</v>
      </c>
      <c r="P48" s="6">
        <v>10.4</v>
      </c>
    </row>
    <row r="49" spans="1:16" s="2" customFormat="1" ht="21" customHeight="1">
      <c r="A49" s="23">
        <v>43</v>
      </c>
      <c r="B49" s="7" t="s">
        <v>285</v>
      </c>
      <c r="C49" s="16" t="s">
        <v>286</v>
      </c>
      <c r="D49" s="5" t="s">
        <v>20</v>
      </c>
      <c r="E49" s="5">
        <v>5.4349999999999996</v>
      </c>
      <c r="F49" s="5">
        <v>4</v>
      </c>
      <c r="G49" s="5">
        <v>1</v>
      </c>
      <c r="H49" s="6">
        <v>5.6</v>
      </c>
      <c r="I49" s="5">
        <v>6.15</v>
      </c>
      <c r="J49" s="5">
        <v>6.19</v>
      </c>
      <c r="K49" s="12" t="s">
        <v>19</v>
      </c>
      <c r="L49" s="5"/>
      <c r="M49" s="5"/>
      <c r="N49" s="6">
        <v>0.3</v>
      </c>
      <c r="O49" s="5">
        <v>10.43</v>
      </c>
      <c r="P49" s="6">
        <v>33.75</v>
      </c>
    </row>
    <row r="50" spans="1:16" s="2" customFormat="1" ht="21" customHeight="1">
      <c r="A50" s="23">
        <v>44</v>
      </c>
      <c r="B50" s="7" t="s">
        <v>287</v>
      </c>
      <c r="C50" s="16" t="s">
        <v>288</v>
      </c>
      <c r="D50" s="5" t="s">
        <v>20</v>
      </c>
      <c r="E50" s="5">
        <v>5.8310000000000004</v>
      </c>
      <c r="F50" s="5">
        <v>4</v>
      </c>
      <c r="G50" s="5">
        <v>1</v>
      </c>
      <c r="H50" s="5">
        <v>6.35</v>
      </c>
      <c r="I50" s="5">
        <v>5.71</v>
      </c>
      <c r="J50" s="5">
        <v>7.11</v>
      </c>
      <c r="K50" s="12" t="s">
        <v>19</v>
      </c>
      <c r="L50" s="5"/>
      <c r="M50" s="5"/>
      <c r="N50" s="6">
        <v>0.3</v>
      </c>
      <c r="O50" s="5">
        <v>20.43</v>
      </c>
      <c r="P50" s="6">
        <v>32.9</v>
      </c>
    </row>
    <row r="51" spans="1:16" s="2" customFormat="1" ht="21" customHeight="1">
      <c r="A51" s="23">
        <v>45</v>
      </c>
      <c r="B51" s="7" t="s">
        <v>289</v>
      </c>
      <c r="C51" s="16" t="s">
        <v>290</v>
      </c>
      <c r="D51" s="5" t="s">
        <v>20</v>
      </c>
      <c r="E51" s="5">
        <v>5.8029999999999999</v>
      </c>
      <c r="F51" s="5">
        <v>4</v>
      </c>
      <c r="G51" s="5">
        <v>1</v>
      </c>
      <c r="H51" s="5">
        <v>3.62</v>
      </c>
      <c r="I51" s="5">
        <v>7.37</v>
      </c>
      <c r="J51" s="5">
        <v>7.48</v>
      </c>
      <c r="K51" s="12" t="s">
        <v>19</v>
      </c>
      <c r="L51" s="5"/>
      <c r="M51" s="5"/>
      <c r="N51" s="6">
        <v>0.3</v>
      </c>
      <c r="O51" s="6">
        <v>24.7</v>
      </c>
      <c r="P51" s="6">
        <v>22.47</v>
      </c>
    </row>
    <row r="52" spans="1:16" s="2" customFormat="1" ht="21" customHeight="1">
      <c r="A52" s="23">
        <v>46</v>
      </c>
      <c r="B52" s="7" t="s">
        <v>291</v>
      </c>
      <c r="C52" s="16" t="s">
        <v>292</v>
      </c>
      <c r="D52" s="5" t="s">
        <v>98</v>
      </c>
      <c r="E52" s="5">
        <v>5.6479999999999997</v>
      </c>
      <c r="F52" s="5">
        <v>1</v>
      </c>
      <c r="G52" s="5">
        <v>0</v>
      </c>
      <c r="H52" s="5">
        <v>3.88</v>
      </c>
      <c r="I52" s="5">
        <v>4.47</v>
      </c>
      <c r="J52" s="5">
        <v>4.32</v>
      </c>
      <c r="K52" s="12" t="s">
        <v>19</v>
      </c>
      <c r="L52" s="6">
        <v>0.2</v>
      </c>
      <c r="M52" s="19">
        <v>0.15</v>
      </c>
      <c r="N52" s="5"/>
      <c r="O52" s="6">
        <v>28.4</v>
      </c>
      <c r="P52" s="5">
        <v>4.43</v>
      </c>
    </row>
    <row r="53" spans="1:16" s="2" customFormat="1" ht="21" customHeight="1">
      <c r="A53" s="23">
        <v>47</v>
      </c>
      <c r="B53" s="7" t="s">
        <v>293</v>
      </c>
      <c r="C53" s="16" t="s">
        <v>294</v>
      </c>
      <c r="D53" s="5" t="s">
        <v>20</v>
      </c>
      <c r="E53" s="5">
        <v>5.4429999999999996</v>
      </c>
      <c r="F53" s="5">
        <v>4</v>
      </c>
      <c r="G53" s="5">
        <v>1</v>
      </c>
      <c r="H53" s="5">
        <v>4.38</v>
      </c>
      <c r="I53" s="5">
        <v>7.41</v>
      </c>
      <c r="J53" s="5">
        <v>7.21</v>
      </c>
      <c r="K53" s="12" t="s">
        <v>19</v>
      </c>
      <c r="L53" s="5"/>
      <c r="M53" s="5"/>
      <c r="N53" s="6">
        <v>0.3</v>
      </c>
      <c r="O53" s="6">
        <v>12.6</v>
      </c>
      <c r="P53" s="6">
        <v>34.4</v>
      </c>
    </row>
    <row r="54" spans="1:16" s="2" customFormat="1" ht="21" customHeight="1">
      <c r="A54" s="23">
        <v>48</v>
      </c>
      <c r="B54" s="7" t="s">
        <v>295</v>
      </c>
      <c r="C54" s="16" t="s">
        <v>296</v>
      </c>
      <c r="D54" s="5" t="s">
        <v>20</v>
      </c>
      <c r="E54" s="5">
        <v>5.01</v>
      </c>
      <c r="F54" s="5">
        <v>4</v>
      </c>
      <c r="G54" s="5">
        <v>1</v>
      </c>
      <c r="H54" s="5">
        <v>7.01</v>
      </c>
      <c r="I54" s="5">
        <v>7.21</v>
      </c>
      <c r="J54" s="5">
        <v>7.22</v>
      </c>
      <c r="K54" s="12" t="s">
        <v>19</v>
      </c>
      <c r="L54" s="5"/>
      <c r="M54" s="5"/>
      <c r="N54" s="5">
        <v>0.25</v>
      </c>
      <c r="O54" s="6">
        <v>39.1</v>
      </c>
      <c r="P54" s="6">
        <v>1.3</v>
      </c>
    </row>
    <row r="55" spans="1:16" s="2" customFormat="1" ht="21" customHeight="1">
      <c r="A55" s="23">
        <v>49</v>
      </c>
      <c r="B55" s="7" t="s">
        <v>297</v>
      </c>
      <c r="C55" s="16" t="s">
        <v>298</v>
      </c>
      <c r="D55" s="5" t="s">
        <v>23</v>
      </c>
      <c r="E55" s="5">
        <v>5.27</v>
      </c>
      <c r="F55" s="5">
        <v>3</v>
      </c>
      <c r="G55" s="5">
        <v>1</v>
      </c>
      <c r="H55" s="5">
        <v>8.42</v>
      </c>
      <c r="I55" s="6">
        <v>8.6999999999999993</v>
      </c>
      <c r="J55" s="5">
        <v>8.75</v>
      </c>
      <c r="K55" s="12" t="s">
        <v>19</v>
      </c>
      <c r="L55" s="5"/>
      <c r="M55" s="5"/>
      <c r="N55" s="5">
        <v>0.35</v>
      </c>
      <c r="O55" s="5">
        <v>31.96</v>
      </c>
      <c r="P55" s="6">
        <v>56.7</v>
      </c>
    </row>
    <row r="56" spans="1:16" s="2" customFormat="1" ht="21" customHeight="1">
      <c r="A56" s="23">
        <v>50</v>
      </c>
      <c r="B56" s="7" t="s">
        <v>299</v>
      </c>
      <c r="C56" s="16" t="s">
        <v>300</v>
      </c>
      <c r="D56" s="5" t="s">
        <v>98</v>
      </c>
      <c r="E56" s="6">
        <v>5.5</v>
      </c>
      <c r="F56" s="5">
        <v>4</v>
      </c>
      <c r="G56" s="5">
        <v>1</v>
      </c>
      <c r="H56" s="5">
        <v>6.5</v>
      </c>
      <c r="I56" s="6">
        <v>6.7</v>
      </c>
      <c r="J56" s="6">
        <v>6.7</v>
      </c>
      <c r="K56" s="12" t="s">
        <v>19</v>
      </c>
      <c r="L56" s="5">
        <v>0.2</v>
      </c>
      <c r="M56" s="5">
        <v>0.2</v>
      </c>
      <c r="N56" s="5"/>
      <c r="O56" s="5">
        <v>7.61</v>
      </c>
      <c r="P56" s="5">
        <v>2.3199999999999998</v>
      </c>
    </row>
    <row r="57" spans="1:16" s="2" customFormat="1" ht="21" customHeight="1">
      <c r="A57" s="23">
        <v>51</v>
      </c>
      <c r="B57" s="7" t="s">
        <v>301</v>
      </c>
      <c r="C57" s="16" t="s">
        <v>302</v>
      </c>
      <c r="D57" s="5" t="s">
        <v>28</v>
      </c>
      <c r="E57" s="5">
        <v>6.44</v>
      </c>
      <c r="F57" s="5">
        <v>4</v>
      </c>
      <c r="G57" s="5">
        <v>1</v>
      </c>
      <c r="H57" s="5">
        <v>6.95</v>
      </c>
      <c r="I57" s="5">
        <v>7.16</v>
      </c>
      <c r="J57" s="5">
        <v>7.22</v>
      </c>
      <c r="K57" s="12" t="s">
        <v>19</v>
      </c>
      <c r="L57" s="5"/>
      <c r="M57" s="5"/>
      <c r="N57" s="5">
        <v>0.25</v>
      </c>
      <c r="O57" s="5">
        <v>6.03</v>
      </c>
      <c r="P57" s="5">
        <v>2.62</v>
      </c>
    </row>
    <row r="58" spans="1:16" s="2" customFormat="1" ht="21" customHeight="1">
      <c r="A58" s="23">
        <v>52</v>
      </c>
      <c r="B58" s="9">
        <v>19423.2</v>
      </c>
      <c r="C58" s="20" t="s">
        <v>303</v>
      </c>
      <c r="D58" s="5" t="s">
        <v>304</v>
      </c>
      <c r="E58" s="5">
        <v>5.29</v>
      </c>
      <c r="F58" s="5">
        <v>4</v>
      </c>
      <c r="G58" s="5">
        <v>2</v>
      </c>
      <c r="H58" s="5">
        <v>14.8</v>
      </c>
      <c r="I58" s="5">
        <v>46.3</v>
      </c>
      <c r="J58" s="5">
        <v>46.3</v>
      </c>
      <c r="K58" s="12" t="s">
        <v>305</v>
      </c>
      <c r="L58" s="5">
        <v>6.5</v>
      </c>
      <c r="M58" s="5">
        <v>6.5</v>
      </c>
      <c r="N58" s="5"/>
      <c r="O58" s="5">
        <v>42.4</v>
      </c>
      <c r="P58" s="5">
        <v>28.55</v>
      </c>
    </row>
    <row r="59" spans="1:16" s="2" customFormat="1" ht="21" customHeight="1">
      <c r="A59" s="23">
        <v>53</v>
      </c>
      <c r="B59" s="9">
        <v>19491</v>
      </c>
      <c r="C59" s="16" t="s">
        <v>306</v>
      </c>
      <c r="D59" s="5" t="s">
        <v>20</v>
      </c>
      <c r="E59" s="5">
        <v>6.16</v>
      </c>
      <c r="F59" s="5">
        <v>4</v>
      </c>
      <c r="G59" s="5">
        <v>1</v>
      </c>
      <c r="H59" s="5">
        <v>5.25</v>
      </c>
      <c r="I59" s="5">
        <v>5.43</v>
      </c>
      <c r="J59" s="5">
        <v>5.45</v>
      </c>
      <c r="K59" s="12" t="s">
        <v>19</v>
      </c>
      <c r="L59" s="5"/>
      <c r="M59" s="5"/>
      <c r="N59" s="5">
        <v>0.25</v>
      </c>
      <c r="O59" s="5">
        <v>7.61</v>
      </c>
      <c r="P59" s="5">
        <v>2.3199999999999998</v>
      </c>
    </row>
    <row r="60" spans="1:16" s="2" customFormat="1" ht="21" customHeight="1">
      <c r="A60" s="23">
        <v>54</v>
      </c>
      <c r="B60" s="21" t="s">
        <v>307</v>
      </c>
      <c r="C60" s="16" t="s">
        <v>308</v>
      </c>
      <c r="D60" s="5" t="s">
        <v>20</v>
      </c>
      <c r="E60" s="5">
        <v>6.34</v>
      </c>
      <c r="F60" s="5">
        <v>4</v>
      </c>
      <c r="G60" s="5">
        <v>1</v>
      </c>
      <c r="H60" s="15">
        <v>6</v>
      </c>
      <c r="I60" s="5">
        <v>6.3</v>
      </c>
      <c r="J60" s="5">
        <v>6.3</v>
      </c>
      <c r="K60" s="12" t="s">
        <v>19</v>
      </c>
      <c r="L60" s="5"/>
      <c r="M60" s="5"/>
      <c r="N60" s="5">
        <v>0.25</v>
      </c>
      <c r="O60" s="5">
        <v>18.03</v>
      </c>
      <c r="P60" s="5">
        <v>5.57</v>
      </c>
    </row>
    <row r="61" spans="1:16" s="2" customFormat="1" ht="21" customHeight="1">
      <c r="A61" s="23">
        <v>55</v>
      </c>
      <c r="B61" s="22" t="s">
        <v>309</v>
      </c>
      <c r="C61" s="16" t="s">
        <v>310</v>
      </c>
      <c r="D61" s="5" t="s">
        <v>23</v>
      </c>
      <c r="E61" s="5">
        <v>13.5</v>
      </c>
      <c r="F61" s="5">
        <v>3</v>
      </c>
      <c r="G61" s="5">
        <v>1</v>
      </c>
      <c r="H61" s="5">
        <v>6.3</v>
      </c>
      <c r="I61" s="5">
        <v>6.6</v>
      </c>
      <c r="J61" s="5">
        <v>6.6</v>
      </c>
      <c r="K61" s="12" t="s">
        <v>19</v>
      </c>
      <c r="L61" s="5"/>
      <c r="M61" s="5"/>
      <c r="N61" s="5">
        <v>0.35</v>
      </c>
      <c r="O61" s="5">
        <v>12.72</v>
      </c>
      <c r="P61" s="5">
        <v>63.27</v>
      </c>
    </row>
    <row r="62" spans="1:16" s="2" customFormat="1" ht="21" customHeight="1">
      <c r="A62" s="23">
        <v>56</v>
      </c>
      <c r="B62" s="22" t="s">
        <v>311</v>
      </c>
      <c r="C62" s="16" t="s">
        <v>312</v>
      </c>
      <c r="D62" s="5" t="s">
        <v>20</v>
      </c>
      <c r="E62" s="5">
        <v>12.8</v>
      </c>
      <c r="F62" s="5">
        <v>4</v>
      </c>
      <c r="G62" s="5">
        <v>1</v>
      </c>
      <c r="H62" s="5">
        <v>4.09</v>
      </c>
      <c r="I62" s="5">
        <v>4.3499999999999996</v>
      </c>
      <c r="J62" s="5">
        <v>4.3499999999999996</v>
      </c>
      <c r="K62" s="12" t="s">
        <v>19</v>
      </c>
      <c r="L62" s="5"/>
      <c r="M62" s="5"/>
      <c r="N62" s="5">
        <v>0.25</v>
      </c>
      <c r="O62" s="5">
        <v>0.68</v>
      </c>
      <c r="P62" s="5">
        <v>34.840000000000003</v>
      </c>
    </row>
    <row r="63" spans="1:16" s="2" customFormat="1" ht="21" customHeight="1">
      <c r="A63" s="23">
        <v>57</v>
      </c>
      <c r="B63" s="22" t="s">
        <v>313</v>
      </c>
      <c r="C63" s="16" t="s">
        <v>314</v>
      </c>
      <c r="D63" s="5" t="s">
        <v>20</v>
      </c>
      <c r="E63" s="5">
        <v>10.9</v>
      </c>
      <c r="F63" s="5">
        <v>4</v>
      </c>
      <c r="G63" s="5">
        <v>1</v>
      </c>
      <c r="H63" s="5">
        <v>5.7</v>
      </c>
      <c r="I63" s="5">
        <v>6</v>
      </c>
      <c r="J63" s="5">
        <v>6</v>
      </c>
      <c r="K63" s="12" t="s">
        <v>19</v>
      </c>
      <c r="L63" s="5"/>
      <c r="M63" s="5"/>
      <c r="N63" s="6">
        <v>0.3</v>
      </c>
      <c r="O63" s="5">
        <v>0.2</v>
      </c>
      <c r="P63" s="5">
        <v>24.48</v>
      </c>
    </row>
    <row r="64" spans="1:16" s="2" customFormat="1" ht="21" customHeight="1">
      <c r="A64" s="23">
        <v>58</v>
      </c>
      <c r="B64" s="22" t="s">
        <v>315</v>
      </c>
      <c r="C64" s="16" t="s">
        <v>316</v>
      </c>
      <c r="D64" s="5" t="s">
        <v>20</v>
      </c>
      <c r="E64" s="6">
        <v>6.7</v>
      </c>
      <c r="F64" s="5">
        <v>3</v>
      </c>
      <c r="G64" s="5">
        <v>1</v>
      </c>
      <c r="H64" s="5">
        <v>5.2</v>
      </c>
      <c r="I64" s="5">
        <v>6</v>
      </c>
      <c r="J64" s="5">
        <v>6</v>
      </c>
      <c r="K64" s="12" t="s">
        <v>19</v>
      </c>
      <c r="L64" s="5">
        <v>0.25</v>
      </c>
      <c r="M64" s="6">
        <v>0.2</v>
      </c>
      <c r="N64" s="6"/>
      <c r="O64" s="5">
        <v>19.28</v>
      </c>
      <c r="P64" s="6">
        <v>30.1</v>
      </c>
    </row>
    <row r="65" spans="1:16" s="2" customFormat="1" ht="21" customHeight="1">
      <c r="A65" s="23">
        <v>59</v>
      </c>
      <c r="B65" s="22" t="s">
        <v>317</v>
      </c>
      <c r="C65" s="16" t="s">
        <v>318</v>
      </c>
      <c r="D65" s="5" t="s">
        <v>20</v>
      </c>
      <c r="E65" s="5">
        <v>8.52</v>
      </c>
      <c r="F65" s="5">
        <v>4</v>
      </c>
      <c r="G65" s="5">
        <v>2</v>
      </c>
      <c r="H65" s="6">
        <v>8.3000000000000007</v>
      </c>
      <c r="I65" s="5">
        <v>9</v>
      </c>
      <c r="J65" s="5">
        <v>9</v>
      </c>
      <c r="K65" s="12" t="s">
        <v>19</v>
      </c>
      <c r="L65" s="5"/>
      <c r="M65" s="5"/>
      <c r="N65" s="6">
        <v>0.35</v>
      </c>
      <c r="O65" s="5">
        <v>7.12</v>
      </c>
      <c r="P65" s="5">
        <v>18.96</v>
      </c>
    </row>
    <row r="66" spans="1:16" s="2" customFormat="1" ht="21" customHeight="1">
      <c r="A66" s="23">
        <v>60</v>
      </c>
      <c r="B66" s="22" t="s">
        <v>319</v>
      </c>
      <c r="C66" s="16" t="s">
        <v>320</v>
      </c>
      <c r="D66" s="5" t="s">
        <v>20</v>
      </c>
      <c r="E66" s="5">
        <v>10.57</v>
      </c>
      <c r="F66" s="5">
        <v>3</v>
      </c>
      <c r="G66" s="5">
        <v>2</v>
      </c>
      <c r="H66" s="5">
        <v>9</v>
      </c>
      <c r="I66" s="5">
        <v>9</v>
      </c>
      <c r="J66" s="5">
        <v>9</v>
      </c>
      <c r="K66" s="12" t="s">
        <v>19</v>
      </c>
      <c r="L66" s="5"/>
      <c r="M66" s="5"/>
      <c r="N66" s="6">
        <v>0.35</v>
      </c>
      <c r="O66" s="5">
        <v>30.05</v>
      </c>
      <c r="P66" s="5">
        <v>20.37</v>
      </c>
    </row>
    <row r="67" spans="1:16" s="2" customFormat="1" ht="21" customHeight="1">
      <c r="A67" s="23">
        <v>61</v>
      </c>
      <c r="B67" s="22" t="s">
        <v>321</v>
      </c>
      <c r="C67" s="16" t="s">
        <v>322</v>
      </c>
      <c r="D67" s="5" t="s">
        <v>98</v>
      </c>
      <c r="E67" s="5">
        <v>11.32</v>
      </c>
      <c r="F67" s="5">
        <v>4</v>
      </c>
      <c r="G67" s="5">
        <v>0</v>
      </c>
      <c r="H67" s="5">
        <v>4.8</v>
      </c>
      <c r="I67" s="5">
        <v>5</v>
      </c>
      <c r="J67" s="5">
        <v>5</v>
      </c>
      <c r="K67" s="12" t="s">
        <v>19</v>
      </c>
      <c r="L67" s="5">
        <v>0.25</v>
      </c>
      <c r="M67" s="6">
        <v>0.2</v>
      </c>
      <c r="N67" s="6"/>
      <c r="O67" s="5">
        <v>16.59</v>
      </c>
      <c r="P67" s="6">
        <v>8.1999999999999993</v>
      </c>
    </row>
    <row r="68" spans="1:16" s="2" customFormat="1" ht="21" customHeight="1">
      <c r="A68" s="23">
        <v>62</v>
      </c>
      <c r="B68" s="22" t="s">
        <v>323</v>
      </c>
      <c r="C68" s="16" t="s">
        <v>324</v>
      </c>
      <c r="D68" s="5" t="s">
        <v>37</v>
      </c>
      <c r="E68" s="5">
        <v>8.56</v>
      </c>
      <c r="F68" s="5">
        <v>3</v>
      </c>
      <c r="G68" s="5">
        <v>2</v>
      </c>
      <c r="H68" s="5">
        <v>8.5</v>
      </c>
      <c r="I68" s="5">
        <v>9</v>
      </c>
      <c r="J68" s="5">
        <v>9</v>
      </c>
      <c r="K68" s="12" t="s">
        <v>19</v>
      </c>
      <c r="L68" s="5"/>
      <c r="M68" s="5"/>
      <c r="N68" s="6">
        <v>0.35</v>
      </c>
      <c r="O68" s="5">
        <v>23.01</v>
      </c>
      <c r="P68" s="6">
        <v>48.6</v>
      </c>
    </row>
    <row r="69" spans="1:16" s="2" customFormat="1" ht="21" customHeight="1">
      <c r="A69" s="23">
        <v>63</v>
      </c>
      <c r="B69" s="22" t="s">
        <v>325</v>
      </c>
      <c r="C69" s="16" t="s">
        <v>326</v>
      </c>
      <c r="D69" s="5" t="s">
        <v>20</v>
      </c>
      <c r="E69" s="6">
        <v>11.8</v>
      </c>
      <c r="F69" s="5">
        <v>4</v>
      </c>
      <c r="G69" s="5">
        <v>1</v>
      </c>
      <c r="H69" s="5">
        <v>5.3</v>
      </c>
      <c r="I69" s="5">
        <v>6.3</v>
      </c>
      <c r="J69" s="5">
        <v>6.3</v>
      </c>
      <c r="K69" s="12" t="s">
        <v>19</v>
      </c>
      <c r="L69" s="5"/>
      <c r="M69" s="5"/>
      <c r="N69" s="6">
        <v>0.35</v>
      </c>
      <c r="O69" s="5">
        <v>7.62</v>
      </c>
      <c r="P69" s="5">
        <v>9.86</v>
      </c>
    </row>
    <row r="70" spans="1:16" s="2" customFormat="1" ht="21" customHeight="1">
      <c r="A70" s="23">
        <v>64</v>
      </c>
      <c r="B70" s="22" t="s">
        <v>327</v>
      </c>
      <c r="C70" s="16" t="s">
        <v>328</v>
      </c>
      <c r="D70" s="5" t="s">
        <v>37</v>
      </c>
      <c r="E70" s="5">
        <v>15.22</v>
      </c>
      <c r="F70" s="5">
        <v>3</v>
      </c>
      <c r="G70" s="5">
        <v>2</v>
      </c>
      <c r="H70" s="5">
        <v>8.3000000000000007</v>
      </c>
      <c r="I70" s="5">
        <v>9</v>
      </c>
      <c r="J70" s="5">
        <v>9</v>
      </c>
      <c r="K70" s="12" t="s">
        <v>19</v>
      </c>
      <c r="L70" s="5"/>
      <c r="M70" s="5"/>
      <c r="N70" s="6">
        <v>0.35</v>
      </c>
      <c r="O70" s="5">
        <v>1.58</v>
      </c>
      <c r="P70" s="5">
        <v>41.67</v>
      </c>
    </row>
    <row r="71" spans="1:16" s="2" customFormat="1" ht="21" customHeight="1">
      <c r="A71" s="23">
        <v>65</v>
      </c>
      <c r="B71" s="22" t="s">
        <v>329</v>
      </c>
      <c r="C71" s="16" t="s">
        <v>330</v>
      </c>
      <c r="D71" s="5" t="s">
        <v>37</v>
      </c>
      <c r="E71" s="5">
        <v>14.18</v>
      </c>
      <c r="F71" s="5">
        <v>3</v>
      </c>
      <c r="G71" s="5">
        <v>2</v>
      </c>
      <c r="H71" s="5">
        <v>7.5</v>
      </c>
      <c r="I71" s="5">
        <v>9</v>
      </c>
      <c r="J71" s="5">
        <v>9</v>
      </c>
      <c r="K71" s="12" t="s">
        <v>19</v>
      </c>
      <c r="L71" s="5"/>
      <c r="M71" s="5"/>
      <c r="N71" s="6">
        <v>0.35</v>
      </c>
      <c r="O71" s="5">
        <v>36.11</v>
      </c>
      <c r="P71" s="5">
        <v>0.7</v>
      </c>
    </row>
    <row r="72" spans="1:16" s="2" customFormat="1" ht="21" customHeight="1">
      <c r="A72" s="23">
        <v>66</v>
      </c>
      <c r="B72" s="22" t="s">
        <v>331</v>
      </c>
      <c r="C72" s="16" t="s">
        <v>332</v>
      </c>
      <c r="D72" s="5" t="s">
        <v>20</v>
      </c>
      <c r="E72" s="6">
        <v>17.5</v>
      </c>
      <c r="F72" s="5">
        <v>2</v>
      </c>
      <c r="G72" s="5">
        <v>1</v>
      </c>
      <c r="H72" s="5">
        <v>3.5</v>
      </c>
      <c r="I72" s="5">
        <v>4.5</v>
      </c>
      <c r="J72" s="5">
        <v>4.5</v>
      </c>
      <c r="K72" s="12" t="s">
        <v>19</v>
      </c>
      <c r="L72" s="5">
        <v>0.25</v>
      </c>
      <c r="M72" s="5">
        <v>0.2</v>
      </c>
      <c r="N72" s="6"/>
      <c r="O72" s="5">
        <v>37.04</v>
      </c>
      <c r="P72" s="5">
        <v>15.85</v>
      </c>
    </row>
    <row r="73" spans="1:16" s="2" customFormat="1" ht="21" customHeight="1">
      <c r="A73" s="23">
        <v>67</v>
      </c>
      <c r="B73" s="22" t="s">
        <v>333</v>
      </c>
      <c r="C73" s="16" t="s">
        <v>334</v>
      </c>
      <c r="D73" s="5" t="s">
        <v>20</v>
      </c>
      <c r="E73" s="5">
        <v>19.760000000000002</v>
      </c>
      <c r="F73" s="5">
        <v>4</v>
      </c>
      <c r="G73" s="5">
        <v>1</v>
      </c>
      <c r="H73" s="5">
        <v>7.3</v>
      </c>
      <c r="I73" s="5">
        <v>7.58</v>
      </c>
      <c r="J73" s="5">
        <v>7.6</v>
      </c>
      <c r="K73" s="12" t="s">
        <v>19</v>
      </c>
      <c r="L73" s="5"/>
      <c r="M73" s="5"/>
      <c r="N73" s="6">
        <v>0.25</v>
      </c>
      <c r="O73" s="5">
        <v>25.49</v>
      </c>
      <c r="P73" s="5">
        <v>9.39</v>
      </c>
    </row>
    <row r="74" spans="1:16" s="2" customFormat="1" ht="21" customHeight="1">
      <c r="A74" s="23">
        <v>68</v>
      </c>
      <c r="B74" s="22" t="s">
        <v>335</v>
      </c>
      <c r="C74" s="16" t="s">
        <v>336</v>
      </c>
      <c r="D74" s="5" t="s">
        <v>23</v>
      </c>
      <c r="E74" s="5">
        <v>27.91</v>
      </c>
      <c r="F74" s="5">
        <v>3</v>
      </c>
      <c r="G74" s="5">
        <v>1</v>
      </c>
      <c r="H74" s="5">
        <v>11.5</v>
      </c>
      <c r="I74" s="5">
        <v>12.4</v>
      </c>
      <c r="J74" s="5">
        <v>13.8</v>
      </c>
      <c r="K74" s="12" t="s">
        <v>19</v>
      </c>
      <c r="L74" s="5"/>
      <c r="M74" s="5"/>
      <c r="N74" s="6">
        <v>0.35</v>
      </c>
      <c r="O74" s="5">
        <v>10.79</v>
      </c>
      <c r="P74" s="5">
        <v>24.7</v>
      </c>
    </row>
  </sheetData>
  <mergeCells count="16">
    <mergeCell ref="A5:A6"/>
    <mergeCell ref="B1:P1"/>
    <mergeCell ref="B2:P2"/>
    <mergeCell ref="B3:P3"/>
    <mergeCell ref="B4:P4"/>
    <mergeCell ref="B5:B6"/>
    <mergeCell ref="C5:C6"/>
    <mergeCell ref="D5:D6"/>
    <mergeCell ref="E5:E6"/>
    <mergeCell ref="F5:F6"/>
    <mergeCell ref="G5:G6"/>
    <mergeCell ref="H5:H6"/>
    <mergeCell ref="I5:J5"/>
    <mergeCell ref="K5:K6"/>
    <mergeCell ref="L5:N5"/>
    <mergeCell ref="O5:P5"/>
  </mergeCells>
  <phoneticPr fontId="7"/>
  <pageMargins left="0.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27"/>
  <sheetViews>
    <sheetView topLeftCell="A4" workbookViewId="0">
      <selection activeCell="P27" sqref="B7:P27"/>
    </sheetView>
  </sheetViews>
  <sheetFormatPr defaultColWidth="9.125" defaultRowHeight="14.25"/>
  <cols>
    <col min="1" max="1" width="9.125" style="3"/>
    <col min="2" max="2" width="15.75" style="8" customWidth="1"/>
    <col min="3" max="3" width="12.25" style="3" customWidth="1"/>
    <col min="4" max="5" width="8.75" style="3" customWidth="1"/>
    <col min="6" max="7" width="7.25" style="3" customWidth="1"/>
    <col min="8" max="8" width="11.75" style="3" customWidth="1"/>
    <col min="9" max="16" width="8.375" style="3" customWidth="1"/>
    <col min="17" max="16384" width="9.125" style="4"/>
  </cols>
  <sheetData>
    <row r="1" spans="1:16" s="1" customFormat="1" ht="20.100000000000001" customHeight="1">
      <c r="A1" s="24"/>
      <c r="B1" s="26" t="s">
        <v>0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s="1" customFormat="1" ht="20.100000000000001" customHeight="1">
      <c r="A2" s="24"/>
      <c r="B2" s="26" t="s">
        <v>1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</row>
    <row r="3" spans="1:16" s="1" customFormat="1" ht="20.100000000000001" customHeight="1">
      <c r="A3" s="24"/>
      <c r="B3" s="27" t="s">
        <v>2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6" s="1" customFormat="1" ht="20.100000000000001" customHeight="1">
      <c r="A4" s="24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</row>
    <row r="5" spans="1:16" s="2" customFormat="1" ht="34.5" customHeight="1">
      <c r="A5" s="25" t="s">
        <v>337</v>
      </c>
      <c r="B5" s="36" t="s">
        <v>3</v>
      </c>
      <c r="C5" s="38" t="s">
        <v>4</v>
      </c>
      <c r="D5" s="36" t="s">
        <v>5</v>
      </c>
      <c r="E5" s="38" t="s">
        <v>6</v>
      </c>
      <c r="F5" s="38" t="s">
        <v>7</v>
      </c>
      <c r="G5" s="38" t="s">
        <v>8</v>
      </c>
      <c r="H5" s="38" t="s">
        <v>9</v>
      </c>
      <c r="I5" s="40" t="s">
        <v>10</v>
      </c>
      <c r="J5" s="41"/>
      <c r="K5" s="38" t="s">
        <v>13</v>
      </c>
      <c r="L5" s="40" t="s">
        <v>14</v>
      </c>
      <c r="M5" s="42"/>
      <c r="N5" s="41"/>
      <c r="O5" s="40" t="s">
        <v>18</v>
      </c>
      <c r="P5" s="41"/>
    </row>
    <row r="6" spans="1:16" s="2" customFormat="1" ht="24" customHeight="1">
      <c r="A6" s="25"/>
      <c r="B6" s="37"/>
      <c r="C6" s="39"/>
      <c r="D6" s="39"/>
      <c r="E6" s="39"/>
      <c r="F6" s="39"/>
      <c r="G6" s="39"/>
      <c r="H6" s="39"/>
      <c r="I6" s="5" t="s">
        <v>11</v>
      </c>
      <c r="J6" s="5" t="s">
        <v>12</v>
      </c>
      <c r="K6" s="39"/>
      <c r="L6" s="5" t="s">
        <v>15</v>
      </c>
      <c r="M6" s="5" t="s">
        <v>16</v>
      </c>
      <c r="N6" s="5" t="s">
        <v>17</v>
      </c>
      <c r="O6" s="5" t="s">
        <v>11</v>
      </c>
      <c r="P6" s="5" t="s">
        <v>12</v>
      </c>
    </row>
    <row r="7" spans="1:16" s="2" customFormat="1" ht="21" customHeight="1">
      <c r="A7" s="23">
        <v>69</v>
      </c>
      <c r="B7" s="9">
        <v>35451.199999999997</v>
      </c>
      <c r="C7" s="5" t="s">
        <v>177</v>
      </c>
      <c r="D7" s="5" t="s">
        <v>178</v>
      </c>
      <c r="E7" s="6">
        <v>28.71</v>
      </c>
      <c r="F7" s="5">
        <v>5</v>
      </c>
      <c r="G7" s="5">
        <v>1</v>
      </c>
      <c r="H7" s="6">
        <v>4.18</v>
      </c>
      <c r="I7" s="6">
        <v>5.21</v>
      </c>
      <c r="J7" s="6">
        <v>5.19</v>
      </c>
      <c r="K7" s="6" t="s">
        <v>19</v>
      </c>
      <c r="L7" s="6">
        <v>0.2</v>
      </c>
      <c r="M7" s="6">
        <v>0.17</v>
      </c>
      <c r="N7" s="6"/>
      <c r="O7" s="6">
        <v>35.04</v>
      </c>
      <c r="P7" s="6">
        <v>1.79</v>
      </c>
    </row>
    <row r="8" spans="1:16" s="2" customFormat="1" ht="21" customHeight="1">
      <c r="A8" s="23">
        <v>70</v>
      </c>
      <c r="B8" s="9">
        <v>35498.339999999997</v>
      </c>
      <c r="C8" s="5" t="s">
        <v>179</v>
      </c>
      <c r="D8" s="5" t="s">
        <v>23</v>
      </c>
      <c r="E8" s="6">
        <v>26.7</v>
      </c>
      <c r="F8" s="5">
        <v>4</v>
      </c>
      <c r="G8" s="5">
        <v>1</v>
      </c>
      <c r="H8" s="6">
        <v>7.72</v>
      </c>
      <c r="I8" s="6">
        <v>9.3800000000000008</v>
      </c>
      <c r="J8" s="6">
        <v>8.74</v>
      </c>
      <c r="K8" s="6" t="s">
        <v>19</v>
      </c>
      <c r="L8" s="6"/>
      <c r="M8" s="6"/>
      <c r="N8" s="6">
        <v>0.48</v>
      </c>
      <c r="O8" s="6">
        <v>52.36</v>
      </c>
      <c r="P8" s="6">
        <v>42.19</v>
      </c>
    </row>
    <row r="9" spans="1:16" s="2" customFormat="1" ht="21" customHeight="1">
      <c r="A9" s="23">
        <v>71</v>
      </c>
      <c r="B9" s="9">
        <v>37654.6</v>
      </c>
      <c r="C9" s="5" t="s">
        <v>180</v>
      </c>
      <c r="D9" s="5" t="s">
        <v>20</v>
      </c>
      <c r="E9" s="6">
        <v>14.27</v>
      </c>
      <c r="F9" s="5">
        <v>4</v>
      </c>
      <c r="G9" s="5">
        <v>1</v>
      </c>
      <c r="H9" s="6">
        <v>6.96</v>
      </c>
      <c r="I9" s="6">
        <v>6.81</v>
      </c>
      <c r="J9" s="6">
        <v>7.04</v>
      </c>
      <c r="K9" s="6" t="s">
        <v>19</v>
      </c>
      <c r="L9" s="6"/>
      <c r="M9" s="6"/>
      <c r="N9" s="6">
        <v>0.37</v>
      </c>
      <c r="O9" s="6">
        <v>46.17</v>
      </c>
      <c r="P9" s="6">
        <v>6.17</v>
      </c>
    </row>
    <row r="10" spans="1:16" s="2" customFormat="1" ht="21" customHeight="1">
      <c r="A10" s="23">
        <v>72</v>
      </c>
      <c r="B10" s="9">
        <v>40130.28</v>
      </c>
      <c r="C10" s="5" t="s">
        <v>181</v>
      </c>
      <c r="D10" s="5" t="s">
        <v>20</v>
      </c>
      <c r="E10" s="6">
        <v>16.010000000000002</v>
      </c>
      <c r="F10" s="5">
        <v>3</v>
      </c>
      <c r="G10" s="5">
        <v>1</v>
      </c>
      <c r="H10" s="6">
        <v>8.35</v>
      </c>
      <c r="I10" s="6">
        <v>9.4700000000000006</v>
      </c>
      <c r="J10" s="6">
        <v>9.5299999999999994</v>
      </c>
      <c r="K10" s="6" t="s">
        <v>19</v>
      </c>
      <c r="L10" s="6"/>
      <c r="M10" s="6"/>
      <c r="N10" s="6">
        <v>0.45</v>
      </c>
      <c r="O10" s="6">
        <v>46.45</v>
      </c>
      <c r="P10" s="6">
        <v>24.39</v>
      </c>
    </row>
    <row r="11" spans="1:16" s="2" customFormat="1" ht="21" customHeight="1">
      <c r="A11" s="23">
        <v>73</v>
      </c>
      <c r="B11" s="9">
        <v>41219.699999999997</v>
      </c>
      <c r="C11" s="5" t="s">
        <v>182</v>
      </c>
      <c r="D11" s="5" t="s">
        <v>23</v>
      </c>
      <c r="E11" s="6">
        <v>15.82</v>
      </c>
      <c r="F11" s="5">
        <v>5</v>
      </c>
      <c r="G11" s="5">
        <v>1</v>
      </c>
      <c r="H11" s="6">
        <v>5.69</v>
      </c>
      <c r="I11" s="6">
        <v>8.9</v>
      </c>
      <c r="J11" s="6">
        <v>9.36</v>
      </c>
      <c r="K11" s="6" t="s">
        <v>19</v>
      </c>
      <c r="L11" s="6"/>
      <c r="M11" s="6"/>
      <c r="N11" s="6">
        <v>0.45</v>
      </c>
      <c r="O11" s="6">
        <v>3.35</v>
      </c>
      <c r="P11" s="6">
        <v>70.02</v>
      </c>
    </row>
    <row r="12" spans="1:16" s="2" customFormat="1" ht="21" customHeight="1">
      <c r="A12" s="23">
        <v>74</v>
      </c>
      <c r="B12" s="9">
        <v>41242.28</v>
      </c>
      <c r="C12" s="5" t="s">
        <v>183</v>
      </c>
      <c r="D12" s="5" t="s">
        <v>178</v>
      </c>
      <c r="E12" s="6">
        <v>15.4</v>
      </c>
      <c r="F12" s="5">
        <v>1</v>
      </c>
      <c r="G12" s="5">
        <v>1</v>
      </c>
      <c r="H12" s="6">
        <v>3.51</v>
      </c>
      <c r="I12" s="6">
        <v>6.3</v>
      </c>
      <c r="J12" s="6">
        <v>6.17</v>
      </c>
      <c r="K12" s="6" t="s">
        <v>19</v>
      </c>
      <c r="L12" s="6">
        <v>0.15</v>
      </c>
      <c r="M12" s="6">
        <v>0.2</v>
      </c>
      <c r="N12" s="6"/>
      <c r="O12" s="6">
        <v>3.02</v>
      </c>
      <c r="P12" s="6">
        <v>90.85</v>
      </c>
    </row>
    <row r="13" spans="1:16" s="2" customFormat="1" ht="21" customHeight="1">
      <c r="A13" s="23">
        <v>75</v>
      </c>
      <c r="B13" s="9">
        <v>41247.089999999997</v>
      </c>
      <c r="C13" s="5" t="s">
        <v>184</v>
      </c>
      <c r="D13" s="5" t="s">
        <v>178</v>
      </c>
      <c r="E13" s="6">
        <v>14.88</v>
      </c>
      <c r="F13" s="5">
        <v>5</v>
      </c>
      <c r="G13" s="5">
        <v>1</v>
      </c>
      <c r="H13" s="6">
        <v>4.58</v>
      </c>
      <c r="I13" s="6">
        <v>5.43</v>
      </c>
      <c r="J13" s="6">
        <v>5.39</v>
      </c>
      <c r="K13" s="6" t="s">
        <v>19</v>
      </c>
      <c r="L13" s="6">
        <v>0.15</v>
      </c>
      <c r="M13" s="6">
        <v>0.2</v>
      </c>
      <c r="N13" s="6"/>
      <c r="O13" s="6">
        <v>0.66</v>
      </c>
      <c r="P13" s="6">
        <v>23.47</v>
      </c>
    </row>
    <row r="14" spans="1:16" s="2" customFormat="1" ht="21" customHeight="1">
      <c r="A14" s="23">
        <v>76</v>
      </c>
      <c r="B14" s="9">
        <v>41839.199999999997</v>
      </c>
      <c r="C14" s="5" t="s">
        <v>185</v>
      </c>
      <c r="D14" s="5" t="s">
        <v>23</v>
      </c>
      <c r="E14" s="6">
        <v>14.66</v>
      </c>
      <c r="F14" s="5">
        <v>4</v>
      </c>
      <c r="G14" s="5">
        <v>2</v>
      </c>
      <c r="H14" s="6">
        <v>7.29</v>
      </c>
      <c r="I14" s="6">
        <v>8.85</v>
      </c>
      <c r="J14" s="6">
        <v>9.1199999999999992</v>
      </c>
      <c r="K14" s="6" t="s">
        <v>19</v>
      </c>
      <c r="L14" s="6"/>
      <c r="M14" s="6"/>
      <c r="N14" s="6">
        <v>0.45</v>
      </c>
      <c r="O14" s="6">
        <v>47.06</v>
      </c>
      <c r="P14" s="6">
        <v>16.93</v>
      </c>
    </row>
    <row r="15" spans="1:16" s="2" customFormat="1" ht="21" customHeight="1">
      <c r="A15" s="23">
        <v>77</v>
      </c>
      <c r="B15" s="9">
        <v>41854.68</v>
      </c>
      <c r="C15" s="5" t="s">
        <v>186</v>
      </c>
      <c r="D15" s="5" t="s">
        <v>23</v>
      </c>
      <c r="E15" s="6">
        <v>14.54</v>
      </c>
      <c r="F15" s="5">
        <v>1</v>
      </c>
      <c r="G15" s="5">
        <v>2</v>
      </c>
      <c r="H15" s="6">
        <v>5.88</v>
      </c>
      <c r="I15" s="6">
        <v>9.1</v>
      </c>
      <c r="J15" s="6">
        <v>9.11</v>
      </c>
      <c r="K15" s="6" t="s">
        <v>19</v>
      </c>
      <c r="L15" s="6"/>
      <c r="M15" s="6"/>
      <c r="N15" s="6">
        <v>0.45</v>
      </c>
      <c r="O15" s="6">
        <v>18.82</v>
      </c>
      <c r="P15" s="6">
        <v>43.53</v>
      </c>
    </row>
    <row r="16" spans="1:16" s="2" customFormat="1" ht="21" customHeight="1">
      <c r="A16" s="23">
        <v>78</v>
      </c>
      <c r="B16" s="9">
        <v>42020.09</v>
      </c>
      <c r="C16" s="5" t="s">
        <v>187</v>
      </c>
      <c r="D16" s="5" t="s">
        <v>23</v>
      </c>
      <c r="E16" s="6">
        <v>14.56</v>
      </c>
      <c r="F16" s="5">
        <v>4</v>
      </c>
      <c r="G16" s="5">
        <v>2</v>
      </c>
      <c r="H16" s="6">
        <v>10.85</v>
      </c>
      <c r="I16" s="6">
        <v>10.81</v>
      </c>
      <c r="J16" s="6">
        <v>8.8699999999999992</v>
      </c>
      <c r="K16" s="6" t="s">
        <v>19</v>
      </c>
      <c r="L16" s="6"/>
      <c r="M16" s="6"/>
      <c r="N16" s="6">
        <v>0.45</v>
      </c>
      <c r="O16" s="6">
        <v>11.27</v>
      </c>
      <c r="P16" s="6">
        <v>74.819999999999993</v>
      </c>
    </row>
    <row r="17" spans="1:16" s="2" customFormat="1" ht="21" customHeight="1">
      <c r="A17" s="23">
        <v>79</v>
      </c>
      <c r="B17" s="9">
        <v>42718.33</v>
      </c>
      <c r="C17" s="5" t="s">
        <v>188</v>
      </c>
      <c r="D17" s="5" t="s">
        <v>178</v>
      </c>
      <c r="E17" s="6">
        <v>14.56</v>
      </c>
      <c r="F17" s="5">
        <v>1</v>
      </c>
      <c r="G17" s="5">
        <v>1</v>
      </c>
      <c r="H17" s="6">
        <v>6.67</v>
      </c>
      <c r="I17" s="6">
        <v>6.6</v>
      </c>
      <c r="J17" s="6">
        <v>6.67</v>
      </c>
      <c r="K17" s="6" t="s">
        <v>19</v>
      </c>
      <c r="L17" s="6"/>
      <c r="M17" s="6"/>
      <c r="N17" s="6">
        <v>0.35</v>
      </c>
      <c r="O17" s="6">
        <v>43.88</v>
      </c>
      <c r="P17" s="6">
        <v>15.85</v>
      </c>
    </row>
    <row r="18" spans="1:16" s="2" customFormat="1" ht="21" customHeight="1">
      <c r="A18" s="23">
        <v>80</v>
      </c>
      <c r="B18" s="9">
        <v>42728.08</v>
      </c>
      <c r="C18" s="5" t="s">
        <v>189</v>
      </c>
      <c r="D18" s="5" t="s">
        <v>178</v>
      </c>
      <c r="E18" s="6">
        <v>14.67</v>
      </c>
      <c r="F18" s="5">
        <v>3</v>
      </c>
      <c r="G18" s="5">
        <v>1</v>
      </c>
      <c r="H18" s="6">
        <v>4.57</v>
      </c>
      <c r="I18" s="6">
        <v>5.04</v>
      </c>
      <c r="J18" s="6">
        <v>6.08</v>
      </c>
      <c r="K18" s="6" t="s">
        <v>19</v>
      </c>
      <c r="L18" s="6">
        <v>0.15</v>
      </c>
      <c r="M18" s="6">
        <v>0.2</v>
      </c>
      <c r="N18" s="6"/>
      <c r="O18" s="6">
        <v>5.03</v>
      </c>
      <c r="P18" s="6">
        <v>30.71</v>
      </c>
    </row>
    <row r="19" spans="1:16" s="2" customFormat="1" ht="21" customHeight="1">
      <c r="A19" s="23">
        <v>81</v>
      </c>
      <c r="B19" s="9">
        <v>43669.69</v>
      </c>
      <c r="C19" s="5" t="s">
        <v>190</v>
      </c>
      <c r="D19" s="5" t="s">
        <v>23</v>
      </c>
      <c r="E19" s="6">
        <v>13.39</v>
      </c>
      <c r="F19" s="5">
        <v>4</v>
      </c>
      <c r="G19" s="5">
        <v>2</v>
      </c>
      <c r="H19" s="6">
        <v>6.73</v>
      </c>
      <c r="I19" s="6">
        <v>9.9600000000000009</v>
      </c>
      <c r="J19" s="6">
        <v>9.14</v>
      </c>
      <c r="K19" s="6" t="s">
        <v>19</v>
      </c>
      <c r="L19" s="6"/>
      <c r="M19" s="6"/>
      <c r="N19" s="6">
        <v>0.48</v>
      </c>
      <c r="O19" s="6">
        <v>42.64</v>
      </c>
      <c r="P19" s="6">
        <v>37.82</v>
      </c>
    </row>
    <row r="20" spans="1:16" s="2" customFormat="1" ht="21" customHeight="1">
      <c r="A20" s="23">
        <v>82</v>
      </c>
      <c r="B20" s="9">
        <v>46218.01</v>
      </c>
      <c r="C20" s="5" t="s">
        <v>191</v>
      </c>
      <c r="D20" s="5" t="s">
        <v>178</v>
      </c>
      <c r="E20" s="6">
        <v>12.08</v>
      </c>
      <c r="F20" s="5">
        <v>3</v>
      </c>
      <c r="G20" s="5">
        <v>1</v>
      </c>
      <c r="H20" s="6">
        <v>4.93</v>
      </c>
      <c r="I20" s="6">
        <v>5.17</v>
      </c>
      <c r="J20" s="6">
        <v>5.63</v>
      </c>
      <c r="K20" s="6" t="s">
        <v>19</v>
      </c>
      <c r="L20" s="6">
        <v>0.15</v>
      </c>
      <c r="M20" s="6">
        <v>0.2</v>
      </c>
      <c r="N20" s="6"/>
      <c r="O20" s="6">
        <v>6.42</v>
      </c>
      <c r="P20" s="6">
        <v>40.97</v>
      </c>
    </row>
    <row r="21" spans="1:16" s="2" customFormat="1" ht="21" customHeight="1">
      <c r="A21" s="23">
        <v>83</v>
      </c>
      <c r="B21" s="9">
        <v>46218.29</v>
      </c>
      <c r="C21" s="5" t="s">
        <v>191</v>
      </c>
      <c r="D21" s="5" t="s">
        <v>23</v>
      </c>
      <c r="E21" s="6">
        <v>12.08</v>
      </c>
      <c r="F21" s="5">
        <v>3</v>
      </c>
      <c r="G21" s="5">
        <v>1</v>
      </c>
      <c r="H21" s="6">
        <v>7.9</v>
      </c>
      <c r="I21" s="6">
        <v>8.3800000000000008</v>
      </c>
      <c r="J21" s="6">
        <v>8.59</v>
      </c>
      <c r="K21" s="6" t="s">
        <v>19</v>
      </c>
      <c r="L21" s="6">
        <v>0.4</v>
      </c>
      <c r="M21" s="6">
        <v>0.43</v>
      </c>
      <c r="N21" s="6"/>
      <c r="O21" s="6">
        <v>60.56</v>
      </c>
      <c r="P21" s="6">
        <v>17.829999999999998</v>
      </c>
    </row>
    <row r="22" spans="1:16" s="2" customFormat="1" ht="21" customHeight="1">
      <c r="A22" s="23">
        <v>84</v>
      </c>
      <c r="B22" s="9">
        <v>47139.38</v>
      </c>
      <c r="C22" s="5" t="s">
        <v>192</v>
      </c>
      <c r="D22" s="5" t="s">
        <v>178</v>
      </c>
      <c r="E22" s="6">
        <v>11.46</v>
      </c>
      <c r="F22" s="5">
        <v>2</v>
      </c>
      <c r="G22" s="5">
        <v>1</v>
      </c>
      <c r="H22" s="6">
        <v>5</v>
      </c>
      <c r="I22" s="6">
        <v>5.59</v>
      </c>
      <c r="J22" s="6">
        <v>5.59</v>
      </c>
      <c r="K22" s="6" t="s">
        <v>19</v>
      </c>
      <c r="L22" s="6">
        <v>0.15</v>
      </c>
      <c r="M22" s="6">
        <v>0.2</v>
      </c>
      <c r="N22" s="6"/>
      <c r="O22" s="6">
        <v>41.93</v>
      </c>
      <c r="P22" s="6">
        <v>22.02</v>
      </c>
    </row>
    <row r="23" spans="1:16" s="2" customFormat="1" ht="21" customHeight="1">
      <c r="A23" s="23">
        <v>85</v>
      </c>
      <c r="B23" s="9">
        <v>47142.54</v>
      </c>
      <c r="C23" s="5" t="s">
        <v>193</v>
      </c>
      <c r="D23" s="5" t="s">
        <v>20</v>
      </c>
      <c r="E23" s="6">
        <v>11.38</v>
      </c>
      <c r="F23" s="5">
        <v>4</v>
      </c>
      <c r="G23" s="5">
        <v>1</v>
      </c>
      <c r="H23" s="6">
        <v>6.34</v>
      </c>
      <c r="I23" s="6">
        <v>6.33</v>
      </c>
      <c r="J23" s="6">
        <v>6</v>
      </c>
      <c r="K23" s="6" t="s">
        <v>19</v>
      </c>
      <c r="L23" s="6"/>
      <c r="M23" s="6"/>
      <c r="N23" s="6">
        <v>0.35</v>
      </c>
      <c r="O23" s="6">
        <v>71.12</v>
      </c>
      <c r="P23" s="6">
        <v>43.92</v>
      </c>
    </row>
    <row r="24" spans="1:16" s="2" customFormat="1" ht="21" customHeight="1">
      <c r="A24" s="23">
        <v>86</v>
      </c>
      <c r="B24" s="9">
        <v>48385.85</v>
      </c>
      <c r="C24" s="5" t="s">
        <v>194</v>
      </c>
      <c r="D24" s="5" t="s">
        <v>178</v>
      </c>
      <c r="E24" s="6">
        <v>13.52</v>
      </c>
      <c r="F24" s="5">
        <v>1</v>
      </c>
      <c r="G24" s="5">
        <v>1</v>
      </c>
      <c r="H24" s="6">
        <v>3.7</v>
      </c>
      <c r="I24" s="6">
        <v>5.55</v>
      </c>
      <c r="J24" s="6">
        <v>5.49</v>
      </c>
      <c r="K24" s="6" t="s">
        <v>19</v>
      </c>
      <c r="L24" s="6">
        <v>0.15</v>
      </c>
      <c r="M24" s="6">
        <v>0.2</v>
      </c>
      <c r="N24" s="6"/>
      <c r="O24" s="6">
        <v>30.01</v>
      </c>
      <c r="P24" s="6">
        <v>53.11</v>
      </c>
    </row>
    <row r="25" spans="1:16" s="2" customFormat="1" ht="21" customHeight="1">
      <c r="A25" s="23">
        <v>87</v>
      </c>
      <c r="B25" s="9">
        <v>49027.05</v>
      </c>
      <c r="C25" s="5" t="s">
        <v>195</v>
      </c>
      <c r="D25" s="5" t="s">
        <v>20</v>
      </c>
      <c r="E25" s="6">
        <v>12.85</v>
      </c>
      <c r="F25" s="5">
        <v>4</v>
      </c>
      <c r="G25" s="5">
        <v>1</v>
      </c>
      <c r="H25" s="6">
        <v>7.8</v>
      </c>
      <c r="I25" s="6">
        <v>7.43</v>
      </c>
      <c r="J25" s="6">
        <v>7.53</v>
      </c>
      <c r="K25" s="6" t="s">
        <v>19</v>
      </c>
      <c r="L25" s="6">
        <v>0.15</v>
      </c>
      <c r="M25" s="6">
        <v>0.2</v>
      </c>
      <c r="N25" s="6"/>
      <c r="O25" s="6">
        <v>4.01</v>
      </c>
      <c r="P25" s="6">
        <v>42.49</v>
      </c>
    </row>
    <row r="26" spans="1:16" s="2" customFormat="1" ht="21" customHeight="1">
      <c r="A26" s="23">
        <v>88</v>
      </c>
      <c r="B26" s="9">
        <v>51276.06</v>
      </c>
      <c r="C26" s="5" t="s">
        <v>196</v>
      </c>
      <c r="D26" s="5" t="s">
        <v>178</v>
      </c>
      <c r="E26" s="6">
        <v>11.77</v>
      </c>
      <c r="F26" s="5">
        <v>1</v>
      </c>
      <c r="G26" s="5">
        <v>1</v>
      </c>
      <c r="H26" s="6">
        <v>5.21</v>
      </c>
      <c r="I26" s="6">
        <v>6.8</v>
      </c>
      <c r="J26" s="6">
        <v>6.66</v>
      </c>
      <c r="K26" s="6" t="s">
        <v>19</v>
      </c>
      <c r="L26" s="6"/>
      <c r="M26" s="6"/>
      <c r="N26" s="6">
        <v>0.35</v>
      </c>
      <c r="O26" s="6">
        <v>59.63</v>
      </c>
      <c r="P26" s="6">
        <v>35.590000000000003</v>
      </c>
    </row>
    <row r="27" spans="1:16" s="2" customFormat="1" ht="21" customHeight="1">
      <c r="A27" s="23">
        <v>89</v>
      </c>
      <c r="B27" s="9">
        <v>51287.47</v>
      </c>
      <c r="C27" s="5" t="s">
        <v>197</v>
      </c>
      <c r="D27" s="5" t="s">
        <v>20</v>
      </c>
      <c r="E27" s="6">
        <v>11.73</v>
      </c>
      <c r="F27" s="5">
        <v>6</v>
      </c>
      <c r="G27" s="5">
        <v>1</v>
      </c>
      <c r="H27" s="6">
        <v>3.84</v>
      </c>
      <c r="I27" s="6">
        <v>5</v>
      </c>
      <c r="J27" s="6">
        <v>5.04</v>
      </c>
      <c r="K27" s="6" t="s">
        <v>19</v>
      </c>
      <c r="L27" s="6">
        <v>0.15</v>
      </c>
      <c r="M27" s="6">
        <v>0.2</v>
      </c>
      <c r="N27" s="6"/>
      <c r="O27" s="6">
        <v>19.77</v>
      </c>
      <c r="P27" s="6">
        <v>15.08</v>
      </c>
    </row>
  </sheetData>
  <mergeCells count="16">
    <mergeCell ref="A5:A6"/>
    <mergeCell ref="B1:P1"/>
    <mergeCell ref="B2:P2"/>
    <mergeCell ref="B3:P3"/>
    <mergeCell ref="B4:P4"/>
    <mergeCell ref="B5:B6"/>
    <mergeCell ref="C5:C6"/>
    <mergeCell ref="D5:D6"/>
    <mergeCell ref="E5:E6"/>
    <mergeCell ref="F5:F6"/>
    <mergeCell ref="G5:G6"/>
    <mergeCell ref="H5:H6"/>
    <mergeCell ref="I5:J5"/>
    <mergeCell ref="K5:K6"/>
    <mergeCell ref="L5:N5"/>
    <mergeCell ref="O5:P5"/>
  </mergeCells>
  <phoneticPr fontId="7"/>
  <pageMargins left="0.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2"/>
  <sheetViews>
    <sheetView workbookViewId="0">
      <selection activeCell="P32" sqref="B7:P32"/>
    </sheetView>
  </sheetViews>
  <sheetFormatPr defaultColWidth="9.125" defaultRowHeight="14.25"/>
  <cols>
    <col min="1" max="1" width="9.125" style="3"/>
    <col min="2" max="2" width="15.75" style="8" customWidth="1"/>
    <col min="3" max="3" width="12.25" style="3" customWidth="1"/>
    <col min="4" max="5" width="8.75" style="3" customWidth="1"/>
    <col min="6" max="7" width="7.25" style="3" customWidth="1"/>
    <col min="8" max="8" width="11.75" style="3" customWidth="1"/>
    <col min="9" max="16" width="8.375" style="3" customWidth="1"/>
    <col min="17" max="16384" width="9.125" style="4"/>
  </cols>
  <sheetData>
    <row r="1" spans="1:16" s="1" customFormat="1" ht="20.100000000000001" customHeight="1">
      <c r="A1" s="24"/>
      <c r="B1" s="26" t="s">
        <v>0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s="1" customFormat="1" ht="20.100000000000001" customHeight="1">
      <c r="A2" s="24"/>
      <c r="B2" s="26" t="s">
        <v>1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</row>
    <row r="3" spans="1:16" s="1" customFormat="1" ht="20.100000000000001" customHeight="1">
      <c r="A3" s="24"/>
      <c r="B3" s="27" t="s">
        <v>2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6" s="1" customFormat="1" ht="20.100000000000001" customHeight="1">
      <c r="A4" s="24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</row>
    <row r="5" spans="1:16" s="2" customFormat="1" ht="34.5" customHeight="1">
      <c r="A5" s="25" t="s">
        <v>337</v>
      </c>
      <c r="B5" s="36" t="s">
        <v>3</v>
      </c>
      <c r="C5" s="38" t="s">
        <v>4</v>
      </c>
      <c r="D5" s="36" t="s">
        <v>5</v>
      </c>
      <c r="E5" s="38" t="s">
        <v>6</v>
      </c>
      <c r="F5" s="38" t="s">
        <v>7</v>
      </c>
      <c r="G5" s="38" t="s">
        <v>8</v>
      </c>
      <c r="H5" s="38" t="s">
        <v>9</v>
      </c>
      <c r="I5" s="40" t="s">
        <v>10</v>
      </c>
      <c r="J5" s="41"/>
      <c r="K5" s="38" t="s">
        <v>13</v>
      </c>
      <c r="L5" s="40" t="s">
        <v>14</v>
      </c>
      <c r="M5" s="42"/>
      <c r="N5" s="41"/>
      <c r="O5" s="40" t="s">
        <v>18</v>
      </c>
      <c r="P5" s="41"/>
    </row>
    <row r="6" spans="1:16" s="2" customFormat="1" ht="24" customHeight="1">
      <c r="A6" s="25"/>
      <c r="B6" s="37"/>
      <c r="C6" s="39"/>
      <c r="D6" s="39"/>
      <c r="E6" s="39"/>
      <c r="F6" s="39"/>
      <c r="G6" s="39"/>
      <c r="H6" s="39"/>
      <c r="I6" s="5" t="s">
        <v>11</v>
      </c>
      <c r="J6" s="5" t="s">
        <v>12</v>
      </c>
      <c r="K6" s="39"/>
      <c r="L6" s="5" t="s">
        <v>15</v>
      </c>
      <c r="M6" s="5" t="s">
        <v>16</v>
      </c>
      <c r="N6" s="5" t="s">
        <v>17</v>
      </c>
      <c r="O6" s="5" t="s">
        <v>11</v>
      </c>
      <c r="P6" s="5" t="s">
        <v>12</v>
      </c>
    </row>
    <row r="7" spans="1:16" s="2" customFormat="1" ht="21" customHeight="1">
      <c r="A7" s="23">
        <v>90</v>
      </c>
      <c r="B7" s="11">
        <v>537.4</v>
      </c>
      <c r="C7" s="5" t="s">
        <v>139</v>
      </c>
      <c r="D7" s="5" t="s">
        <v>20</v>
      </c>
      <c r="E7" s="6">
        <v>11.86</v>
      </c>
      <c r="F7" s="5">
        <v>4</v>
      </c>
      <c r="G7" s="5">
        <v>1</v>
      </c>
      <c r="H7" s="6">
        <v>7.15</v>
      </c>
      <c r="I7" s="6">
        <v>7.38</v>
      </c>
      <c r="J7" s="6">
        <v>7.65</v>
      </c>
      <c r="K7" s="6" t="s">
        <v>49</v>
      </c>
      <c r="L7" s="6"/>
      <c r="M7" s="6"/>
      <c r="N7" s="6">
        <v>0.2</v>
      </c>
      <c r="O7" s="6">
        <v>2.2999999999999998</v>
      </c>
      <c r="P7" s="6">
        <v>44.7</v>
      </c>
    </row>
    <row r="8" spans="1:16" s="2" customFormat="1" ht="21" customHeight="1">
      <c r="A8" s="23">
        <v>91</v>
      </c>
      <c r="B8" s="9">
        <v>53360</v>
      </c>
      <c r="C8" s="5" t="s">
        <v>140</v>
      </c>
      <c r="D8" s="5" t="s">
        <v>20</v>
      </c>
      <c r="E8" s="6">
        <v>12.39</v>
      </c>
      <c r="F8" s="5">
        <v>4</v>
      </c>
      <c r="G8" s="5">
        <v>1</v>
      </c>
      <c r="H8" s="6">
        <v>7.14</v>
      </c>
      <c r="I8" s="6">
        <v>7.2</v>
      </c>
      <c r="J8" s="6">
        <v>7.45</v>
      </c>
      <c r="K8" s="6" t="s">
        <v>49</v>
      </c>
      <c r="L8" s="6"/>
      <c r="M8" s="6"/>
      <c r="N8" s="6">
        <v>0.2</v>
      </c>
      <c r="O8" s="6">
        <v>17.3</v>
      </c>
      <c r="P8" s="6">
        <v>10.7</v>
      </c>
    </row>
    <row r="9" spans="1:16" s="2" customFormat="1" ht="21" customHeight="1">
      <c r="A9" s="23">
        <v>92</v>
      </c>
      <c r="B9" s="9">
        <v>53751.8</v>
      </c>
      <c r="C9" s="5" t="s">
        <v>141</v>
      </c>
      <c r="D9" s="5" t="s">
        <v>20</v>
      </c>
      <c r="E9" s="6">
        <v>9.74</v>
      </c>
      <c r="F9" s="5">
        <v>4</v>
      </c>
      <c r="G9" s="5">
        <v>1</v>
      </c>
      <c r="H9" s="6">
        <v>7.74</v>
      </c>
      <c r="I9" s="6">
        <v>7.2</v>
      </c>
      <c r="J9" s="6">
        <v>7.04</v>
      </c>
      <c r="K9" s="6" t="s">
        <v>49</v>
      </c>
      <c r="L9" s="6"/>
      <c r="M9" s="6"/>
      <c r="N9" s="6">
        <v>0.3</v>
      </c>
      <c r="O9" s="6">
        <v>4.9000000000000004</v>
      </c>
      <c r="P9" s="6">
        <v>39.869999999999997</v>
      </c>
    </row>
    <row r="10" spans="1:16" s="2" customFormat="1" ht="21" customHeight="1">
      <c r="A10" s="23">
        <v>93</v>
      </c>
      <c r="B10" s="9">
        <v>54072</v>
      </c>
      <c r="C10" s="5" t="s">
        <v>142</v>
      </c>
      <c r="D10" s="5" t="s">
        <v>20</v>
      </c>
      <c r="E10" s="6">
        <v>9.5299999999999994</v>
      </c>
      <c r="F10" s="5">
        <v>4</v>
      </c>
      <c r="G10" s="5">
        <v>1</v>
      </c>
      <c r="H10" s="6">
        <v>7.37</v>
      </c>
      <c r="I10" s="6">
        <v>7.43</v>
      </c>
      <c r="J10" s="6">
        <v>6.92</v>
      </c>
      <c r="K10" s="6" t="s">
        <v>49</v>
      </c>
      <c r="L10" s="6"/>
      <c r="M10" s="6"/>
      <c r="N10" s="6">
        <v>0.2</v>
      </c>
      <c r="O10" s="6">
        <v>5.6</v>
      </c>
      <c r="P10" s="6">
        <v>20.54</v>
      </c>
    </row>
    <row r="11" spans="1:16" s="2" customFormat="1" ht="21" customHeight="1">
      <c r="A11" s="23">
        <v>94</v>
      </c>
      <c r="B11" s="9">
        <v>54200</v>
      </c>
      <c r="C11" s="5" t="s">
        <v>143</v>
      </c>
      <c r="D11" s="5" t="s">
        <v>144</v>
      </c>
      <c r="E11" s="6">
        <v>8.11</v>
      </c>
      <c r="F11" s="5">
        <v>2</v>
      </c>
      <c r="G11" s="5">
        <v>0</v>
      </c>
      <c r="H11" s="6">
        <v>4.55</v>
      </c>
      <c r="I11" s="6">
        <v>5.24</v>
      </c>
      <c r="J11" s="6">
        <v>5.35</v>
      </c>
      <c r="K11" s="6" t="s">
        <v>49</v>
      </c>
      <c r="L11" s="6">
        <v>0.2</v>
      </c>
      <c r="M11" s="6">
        <v>0.2</v>
      </c>
      <c r="N11" s="6"/>
      <c r="O11" s="6">
        <v>37.1</v>
      </c>
      <c r="P11" s="6">
        <v>12.9</v>
      </c>
    </row>
    <row r="12" spans="1:16" s="2" customFormat="1" ht="32.25" customHeight="1">
      <c r="A12" s="23">
        <v>95</v>
      </c>
      <c r="B12" s="9">
        <v>54216.9</v>
      </c>
      <c r="C12" s="5" t="s">
        <v>143</v>
      </c>
      <c r="D12" s="12" t="s">
        <v>145</v>
      </c>
      <c r="E12" s="6">
        <v>8.11</v>
      </c>
      <c r="F12" s="12" t="s">
        <v>146</v>
      </c>
      <c r="G12" s="12" t="s">
        <v>147</v>
      </c>
      <c r="H12" s="12" t="s">
        <v>148</v>
      </c>
      <c r="I12" s="6">
        <v>9.25</v>
      </c>
      <c r="J12" s="6">
        <v>9.26</v>
      </c>
      <c r="K12" s="6" t="s">
        <v>49</v>
      </c>
      <c r="L12" s="6"/>
      <c r="M12" s="6"/>
      <c r="N12" s="6">
        <v>0.3</v>
      </c>
      <c r="O12" s="6">
        <v>61.4</v>
      </c>
      <c r="P12" s="6">
        <v>2.37</v>
      </c>
    </row>
    <row r="13" spans="1:16" s="2" customFormat="1" ht="21" customHeight="1">
      <c r="A13" s="23">
        <v>96</v>
      </c>
      <c r="B13" s="9">
        <v>54515.7</v>
      </c>
      <c r="C13" s="5" t="s">
        <v>149</v>
      </c>
      <c r="D13" s="5" t="s">
        <v>20</v>
      </c>
      <c r="E13" s="6">
        <v>8.4700000000000006</v>
      </c>
      <c r="F13" s="5">
        <v>4</v>
      </c>
      <c r="G13" s="5">
        <v>1</v>
      </c>
      <c r="H13" s="6">
        <v>6.39</v>
      </c>
      <c r="I13" s="6">
        <v>7.33</v>
      </c>
      <c r="J13" s="6">
        <v>7.21</v>
      </c>
      <c r="K13" s="6" t="s">
        <v>49</v>
      </c>
      <c r="L13" s="6"/>
      <c r="M13" s="6"/>
      <c r="N13" s="6">
        <v>0.2</v>
      </c>
      <c r="O13" s="6">
        <v>13.33</v>
      </c>
      <c r="P13" s="6">
        <v>45.6</v>
      </c>
    </row>
    <row r="14" spans="1:16" s="2" customFormat="1" ht="21" customHeight="1">
      <c r="A14" s="23">
        <v>97</v>
      </c>
      <c r="B14" s="9">
        <v>56040</v>
      </c>
      <c r="C14" s="5" t="s">
        <v>150</v>
      </c>
      <c r="D14" s="5" t="s">
        <v>20</v>
      </c>
      <c r="E14" s="6">
        <v>6.32</v>
      </c>
      <c r="F14" s="5">
        <v>1</v>
      </c>
      <c r="G14" s="5">
        <v>0</v>
      </c>
      <c r="H14" s="6">
        <v>6.05</v>
      </c>
      <c r="I14" s="6">
        <v>6.43</v>
      </c>
      <c r="J14" s="6">
        <v>0</v>
      </c>
      <c r="K14" s="6" t="s">
        <v>49</v>
      </c>
      <c r="L14" s="6"/>
      <c r="M14" s="6"/>
      <c r="N14" s="6">
        <v>0.2</v>
      </c>
      <c r="O14" s="6">
        <v>6.09</v>
      </c>
      <c r="P14" s="6"/>
    </row>
    <row r="15" spans="1:16" s="2" customFormat="1" ht="36.75" customHeight="1">
      <c r="A15" s="23">
        <v>98</v>
      </c>
      <c r="B15" s="9">
        <v>56501.2</v>
      </c>
      <c r="C15" s="5" t="s">
        <v>151</v>
      </c>
      <c r="D15" s="12" t="s">
        <v>145</v>
      </c>
      <c r="E15" s="6">
        <v>7.57</v>
      </c>
      <c r="F15" s="12" t="s">
        <v>146</v>
      </c>
      <c r="G15" s="12" t="s">
        <v>147</v>
      </c>
      <c r="H15" s="12" t="s">
        <v>152</v>
      </c>
      <c r="I15" s="12" t="s">
        <v>153</v>
      </c>
      <c r="J15" s="12" t="s">
        <v>154</v>
      </c>
      <c r="K15" s="6" t="s">
        <v>49</v>
      </c>
      <c r="L15" s="6"/>
      <c r="M15" s="6"/>
      <c r="N15" s="6">
        <v>0.3</v>
      </c>
      <c r="O15" s="6">
        <v>31.14</v>
      </c>
      <c r="P15" s="6">
        <v>19.649999999999999</v>
      </c>
    </row>
    <row r="16" spans="1:16" s="2" customFormat="1" ht="36.75" customHeight="1">
      <c r="A16" s="23">
        <v>99</v>
      </c>
      <c r="B16" s="9">
        <v>56504</v>
      </c>
      <c r="C16" s="5" t="s">
        <v>155</v>
      </c>
      <c r="D16" s="12" t="s">
        <v>156</v>
      </c>
      <c r="E16" s="6">
        <v>7.92</v>
      </c>
      <c r="F16" s="12" t="s">
        <v>157</v>
      </c>
      <c r="G16" s="5">
        <v>1</v>
      </c>
      <c r="H16" s="12" t="s">
        <v>158</v>
      </c>
      <c r="I16" s="6">
        <v>6.21</v>
      </c>
      <c r="J16" s="12" t="s">
        <v>159</v>
      </c>
      <c r="K16" s="6" t="s">
        <v>49</v>
      </c>
      <c r="L16" s="6">
        <v>0.25</v>
      </c>
      <c r="M16" s="6">
        <v>0.3</v>
      </c>
      <c r="N16" s="6"/>
      <c r="O16" s="6">
        <v>30.8</v>
      </c>
      <c r="P16" s="6">
        <v>17</v>
      </c>
    </row>
    <row r="17" spans="1:16" s="2" customFormat="1" ht="21" customHeight="1">
      <c r="A17" s="23">
        <v>100</v>
      </c>
      <c r="B17" s="9">
        <v>57495.82</v>
      </c>
      <c r="C17" s="5" t="s">
        <v>160</v>
      </c>
      <c r="D17" s="5" t="s">
        <v>144</v>
      </c>
      <c r="E17" s="6">
        <v>7.95</v>
      </c>
      <c r="F17" s="5">
        <v>3</v>
      </c>
      <c r="G17" s="5">
        <v>0</v>
      </c>
      <c r="H17" s="6">
        <v>3</v>
      </c>
      <c r="I17" s="6">
        <v>4.78</v>
      </c>
      <c r="J17" s="6">
        <v>4.95</v>
      </c>
      <c r="K17" s="6" t="s">
        <v>49</v>
      </c>
      <c r="L17" s="6">
        <v>0.15</v>
      </c>
      <c r="M17" s="6">
        <v>0.2</v>
      </c>
      <c r="N17" s="6"/>
      <c r="O17" s="6">
        <v>33.71</v>
      </c>
      <c r="P17" s="6">
        <v>2.4900000000000002</v>
      </c>
    </row>
    <row r="18" spans="1:16" s="2" customFormat="1" ht="21" customHeight="1">
      <c r="A18" s="23">
        <v>101</v>
      </c>
      <c r="B18" s="9">
        <v>57512.85</v>
      </c>
      <c r="C18" s="5" t="s">
        <v>160</v>
      </c>
      <c r="D18" s="5" t="s">
        <v>20</v>
      </c>
      <c r="E18" s="6">
        <v>8.73</v>
      </c>
      <c r="F18" s="5">
        <v>4</v>
      </c>
      <c r="G18" s="5">
        <v>1</v>
      </c>
      <c r="H18" s="6">
        <v>6.75</v>
      </c>
      <c r="I18" s="6">
        <v>7.11</v>
      </c>
      <c r="J18" s="6">
        <v>7.16</v>
      </c>
      <c r="K18" s="6" t="s">
        <v>49</v>
      </c>
      <c r="L18" s="6">
        <v>0.25</v>
      </c>
      <c r="M18" s="6">
        <v>0.3</v>
      </c>
      <c r="N18" s="6"/>
      <c r="O18" s="6">
        <v>27.5</v>
      </c>
      <c r="P18" s="6">
        <v>12.3</v>
      </c>
    </row>
    <row r="19" spans="1:16" s="2" customFormat="1" ht="36.75" customHeight="1">
      <c r="A19" s="23">
        <v>102</v>
      </c>
      <c r="B19" s="9">
        <v>60000</v>
      </c>
      <c r="C19" s="5" t="s">
        <v>161</v>
      </c>
      <c r="D19" s="5" t="s">
        <v>37</v>
      </c>
      <c r="E19" s="6">
        <v>15.35</v>
      </c>
      <c r="F19" s="12" t="s">
        <v>146</v>
      </c>
      <c r="G19" s="5">
        <v>2</v>
      </c>
      <c r="H19" s="6">
        <v>9.66</v>
      </c>
      <c r="I19" s="6">
        <v>10.88</v>
      </c>
      <c r="J19" s="6">
        <v>10.130000000000001</v>
      </c>
      <c r="K19" s="6" t="s">
        <v>49</v>
      </c>
      <c r="L19" s="6"/>
      <c r="M19" s="6"/>
      <c r="N19" s="6">
        <v>0.3</v>
      </c>
      <c r="O19" s="6">
        <v>7.34</v>
      </c>
      <c r="P19" s="6">
        <v>33.5</v>
      </c>
    </row>
    <row r="20" spans="1:16" s="2" customFormat="1" ht="21" customHeight="1">
      <c r="A20" s="23">
        <v>103</v>
      </c>
      <c r="B20" s="9">
        <v>60040</v>
      </c>
      <c r="C20" s="5" t="s">
        <v>162</v>
      </c>
      <c r="D20" s="5" t="s">
        <v>144</v>
      </c>
      <c r="E20" s="6">
        <v>15.82</v>
      </c>
      <c r="F20" s="5">
        <v>3</v>
      </c>
      <c r="G20" s="5">
        <v>0</v>
      </c>
      <c r="H20" s="6">
        <v>3.91</v>
      </c>
      <c r="I20" s="6">
        <v>5.61</v>
      </c>
      <c r="J20" s="6">
        <v>4.62</v>
      </c>
      <c r="K20" s="6" t="s">
        <v>49</v>
      </c>
      <c r="L20" s="6">
        <v>0.15</v>
      </c>
      <c r="M20" s="6">
        <v>0.2</v>
      </c>
      <c r="N20" s="6"/>
      <c r="O20" s="6">
        <v>25.7</v>
      </c>
      <c r="P20" s="6">
        <v>11</v>
      </c>
    </row>
    <row r="21" spans="1:16" s="2" customFormat="1" ht="21" customHeight="1">
      <c r="A21" s="23">
        <v>104</v>
      </c>
      <c r="B21" s="9">
        <v>60690</v>
      </c>
      <c r="C21" s="5" t="s">
        <v>163</v>
      </c>
      <c r="D21" s="5" t="s">
        <v>44</v>
      </c>
      <c r="E21" s="6">
        <v>20.53</v>
      </c>
      <c r="F21" s="5">
        <v>14</v>
      </c>
      <c r="G21" s="5">
        <v>2</v>
      </c>
      <c r="H21" s="6">
        <v>14.89</v>
      </c>
      <c r="I21" s="6">
        <v>36.08</v>
      </c>
      <c r="J21" s="6">
        <v>28.21</v>
      </c>
      <c r="K21" s="6" t="s">
        <v>164</v>
      </c>
      <c r="L21" s="6"/>
      <c r="M21" s="6"/>
      <c r="N21" s="6"/>
      <c r="O21" s="6">
        <v>86.6</v>
      </c>
      <c r="P21" s="6">
        <v>80</v>
      </c>
    </row>
    <row r="22" spans="1:16" s="2" customFormat="1" ht="21" customHeight="1">
      <c r="A22" s="23">
        <v>105</v>
      </c>
      <c r="B22" s="9">
        <v>61780</v>
      </c>
      <c r="C22" s="5" t="s">
        <v>165</v>
      </c>
      <c r="D22" s="5" t="s">
        <v>166</v>
      </c>
      <c r="E22" s="6">
        <v>14.4</v>
      </c>
      <c r="F22" s="5">
        <v>4</v>
      </c>
      <c r="G22" s="5">
        <v>1</v>
      </c>
      <c r="H22" s="6">
        <v>5.74</v>
      </c>
      <c r="I22" s="6">
        <v>6.85</v>
      </c>
      <c r="J22" s="6">
        <v>6.19</v>
      </c>
      <c r="K22" s="6" t="s">
        <v>49</v>
      </c>
      <c r="L22" s="6"/>
      <c r="M22" s="6"/>
      <c r="N22" s="6">
        <v>0.25</v>
      </c>
      <c r="O22" s="6">
        <v>7.7</v>
      </c>
      <c r="P22" s="6">
        <v>22.1</v>
      </c>
    </row>
    <row r="23" spans="1:16" s="2" customFormat="1" ht="21" customHeight="1">
      <c r="A23" s="23">
        <v>106</v>
      </c>
      <c r="B23" s="9">
        <v>61958</v>
      </c>
      <c r="C23" s="5" t="s">
        <v>167</v>
      </c>
      <c r="D23" s="5" t="s">
        <v>144</v>
      </c>
      <c r="E23" s="6">
        <v>12.2</v>
      </c>
      <c r="F23" s="5">
        <v>1</v>
      </c>
      <c r="G23" s="5">
        <v>0</v>
      </c>
      <c r="H23" s="6">
        <v>5.62</v>
      </c>
      <c r="I23" s="6">
        <v>4.9400000000000004</v>
      </c>
      <c r="J23" s="6">
        <v>4.8899999999999997</v>
      </c>
      <c r="K23" s="6" t="s">
        <v>49</v>
      </c>
      <c r="L23" s="6"/>
      <c r="M23" s="6"/>
      <c r="N23" s="6">
        <v>0.2</v>
      </c>
      <c r="O23" s="6">
        <v>8.69</v>
      </c>
      <c r="P23" s="6">
        <v>11.38</v>
      </c>
    </row>
    <row r="24" spans="1:16" s="2" customFormat="1" ht="21" customHeight="1">
      <c r="A24" s="23">
        <v>107</v>
      </c>
      <c r="B24" s="9">
        <v>62150</v>
      </c>
      <c r="C24" s="5" t="s">
        <v>167</v>
      </c>
      <c r="D24" s="5" t="s">
        <v>28</v>
      </c>
      <c r="E24" s="6">
        <v>11.14</v>
      </c>
      <c r="F24" s="5">
        <v>8</v>
      </c>
      <c r="G24" s="5">
        <v>4</v>
      </c>
      <c r="H24" s="6">
        <v>21.22</v>
      </c>
      <c r="I24" s="6">
        <v>41.9</v>
      </c>
      <c r="J24" s="6">
        <v>47.61</v>
      </c>
      <c r="K24" s="6" t="s">
        <v>164</v>
      </c>
      <c r="L24" s="6"/>
      <c r="M24" s="6"/>
      <c r="N24" s="6"/>
      <c r="O24" s="6">
        <v>60</v>
      </c>
      <c r="P24" s="6">
        <v>103</v>
      </c>
    </row>
    <row r="25" spans="1:16" s="2" customFormat="1" ht="21" customHeight="1">
      <c r="A25" s="23">
        <v>108</v>
      </c>
      <c r="B25" s="10">
        <v>6333.12</v>
      </c>
      <c r="C25" s="5" t="s">
        <v>168</v>
      </c>
      <c r="D25" s="5" t="s">
        <v>20</v>
      </c>
      <c r="E25" s="6">
        <v>9.8000000000000007</v>
      </c>
      <c r="F25" s="5">
        <v>1</v>
      </c>
      <c r="G25" s="5">
        <v>0</v>
      </c>
      <c r="H25" s="6">
        <v>15.81</v>
      </c>
      <c r="I25" s="6">
        <v>7.45</v>
      </c>
      <c r="J25" s="6">
        <v>7.08</v>
      </c>
      <c r="K25" s="6" t="s">
        <v>49</v>
      </c>
      <c r="L25" s="6"/>
      <c r="M25" s="6"/>
      <c r="N25" s="6">
        <v>0.2</v>
      </c>
      <c r="O25" s="6">
        <v>10</v>
      </c>
      <c r="P25" s="6">
        <v>24</v>
      </c>
    </row>
    <row r="26" spans="1:16" s="2" customFormat="1" ht="21" customHeight="1">
      <c r="A26" s="23">
        <v>109</v>
      </c>
      <c r="B26" s="9">
        <v>63680</v>
      </c>
      <c r="C26" s="5" t="s">
        <v>169</v>
      </c>
      <c r="D26" s="5" t="s">
        <v>37</v>
      </c>
      <c r="E26" s="6">
        <v>14.28</v>
      </c>
      <c r="F26" s="5">
        <v>3</v>
      </c>
      <c r="G26" s="5">
        <v>1</v>
      </c>
      <c r="H26" s="6">
        <v>22.73</v>
      </c>
      <c r="I26" s="6">
        <v>9.4499999999999993</v>
      </c>
      <c r="J26" s="6">
        <v>9.2899999999999991</v>
      </c>
      <c r="K26" s="6" t="s">
        <v>49</v>
      </c>
      <c r="L26" s="6"/>
      <c r="M26" s="6"/>
      <c r="N26" s="6">
        <v>0.3</v>
      </c>
      <c r="O26" s="6">
        <v>50</v>
      </c>
      <c r="P26" s="6">
        <v>56</v>
      </c>
    </row>
    <row r="27" spans="1:16" s="2" customFormat="1" ht="21" customHeight="1">
      <c r="A27" s="23">
        <v>110</v>
      </c>
      <c r="B27" s="9">
        <v>63694.5</v>
      </c>
      <c r="C27" s="5" t="s">
        <v>170</v>
      </c>
      <c r="D27" s="5" t="s">
        <v>37</v>
      </c>
      <c r="E27" s="6">
        <v>14.34</v>
      </c>
      <c r="F27" s="5">
        <v>3</v>
      </c>
      <c r="G27" s="5">
        <v>1</v>
      </c>
      <c r="H27" s="6">
        <v>7.71</v>
      </c>
      <c r="I27" s="6">
        <v>9.35</v>
      </c>
      <c r="J27" s="6">
        <v>9.7899999999999991</v>
      </c>
      <c r="K27" s="6" t="s">
        <v>49</v>
      </c>
      <c r="L27" s="6"/>
      <c r="M27" s="6"/>
      <c r="N27" s="6">
        <v>0.3</v>
      </c>
      <c r="O27" s="6">
        <v>24</v>
      </c>
      <c r="P27" s="6">
        <v>35.799999999999997</v>
      </c>
    </row>
    <row r="28" spans="1:16" s="2" customFormat="1" ht="21" customHeight="1">
      <c r="A28" s="23">
        <v>111</v>
      </c>
      <c r="B28" s="9">
        <v>63795</v>
      </c>
      <c r="C28" s="5" t="s">
        <v>171</v>
      </c>
      <c r="D28" s="5" t="s">
        <v>144</v>
      </c>
      <c r="E28" s="6">
        <v>15.88</v>
      </c>
      <c r="F28" s="5">
        <v>5</v>
      </c>
      <c r="G28" s="5">
        <v>0</v>
      </c>
      <c r="H28" s="6">
        <v>3.35</v>
      </c>
      <c r="I28" s="6">
        <v>4.3099999999999996</v>
      </c>
      <c r="J28" s="6">
        <v>5.65</v>
      </c>
      <c r="K28" s="6" t="s">
        <v>49</v>
      </c>
      <c r="L28" s="6">
        <v>0.15</v>
      </c>
      <c r="M28" s="6">
        <v>0.2</v>
      </c>
      <c r="N28" s="6"/>
      <c r="O28" s="6">
        <v>51.7</v>
      </c>
      <c r="P28" s="6">
        <v>10.8</v>
      </c>
    </row>
    <row r="29" spans="1:16" s="2" customFormat="1" ht="21" customHeight="1">
      <c r="A29" s="23">
        <v>112</v>
      </c>
      <c r="B29" s="9">
        <v>64213</v>
      </c>
      <c r="C29" s="5" t="s">
        <v>172</v>
      </c>
      <c r="D29" s="5" t="s">
        <v>20</v>
      </c>
      <c r="E29" s="6">
        <v>12.04</v>
      </c>
      <c r="F29" s="5">
        <v>1</v>
      </c>
      <c r="G29" s="5">
        <v>0</v>
      </c>
      <c r="H29" s="6">
        <v>4.8499999999999996</v>
      </c>
      <c r="I29" s="6">
        <v>7.31</v>
      </c>
      <c r="J29" s="6">
        <v>7.07</v>
      </c>
      <c r="K29" s="6" t="s">
        <v>49</v>
      </c>
      <c r="L29" s="6"/>
      <c r="M29" s="6"/>
      <c r="N29" s="6">
        <v>0.2</v>
      </c>
      <c r="O29" s="6">
        <v>18.8</v>
      </c>
      <c r="P29" s="6">
        <v>16</v>
      </c>
    </row>
    <row r="30" spans="1:16" s="2" customFormat="1" ht="21" customHeight="1">
      <c r="A30" s="23">
        <v>113</v>
      </c>
      <c r="B30" s="9">
        <v>64637</v>
      </c>
      <c r="C30" s="5" t="s">
        <v>173</v>
      </c>
      <c r="D30" s="5" t="s">
        <v>144</v>
      </c>
      <c r="E30" s="6">
        <v>11.95</v>
      </c>
      <c r="F30" s="5">
        <v>1</v>
      </c>
      <c r="G30" s="5">
        <v>0</v>
      </c>
      <c r="H30" s="6">
        <v>4.8600000000000003</v>
      </c>
      <c r="I30" s="6">
        <v>4.8600000000000003</v>
      </c>
      <c r="J30" s="6">
        <v>4.7699999999999996</v>
      </c>
      <c r="K30" s="6" t="s">
        <v>49</v>
      </c>
      <c r="L30" s="6"/>
      <c r="M30" s="6"/>
      <c r="N30" s="6">
        <v>0.2</v>
      </c>
      <c r="O30" s="6">
        <v>24.5</v>
      </c>
      <c r="P30" s="6">
        <v>7.5</v>
      </c>
    </row>
    <row r="31" spans="1:16" s="2" customFormat="1" ht="37.5" customHeight="1">
      <c r="A31" s="23">
        <v>114</v>
      </c>
      <c r="B31" s="9">
        <v>64660</v>
      </c>
      <c r="C31" s="5" t="s">
        <v>174</v>
      </c>
      <c r="D31" s="5" t="s">
        <v>37</v>
      </c>
      <c r="E31" s="6">
        <v>11.9</v>
      </c>
      <c r="F31" s="12" t="s">
        <v>146</v>
      </c>
      <c r="G31" s="5">
        <v>2</v>
      </c>
      <c r="H31" s="6">
        <v>8.67</v>
      </c>
      <c r="I31" s="6">
        <v>8.9499999999999993</v>
      </c>
      <c r="J31" s="6">
        <v>9.0399999999999991</v>
      </c>
      <c r="K31" s="6" t="s">
        <v>49</v>
      </c>
      <c r="L31" s="6"/>
      <c r="M31" s="6"/>
      <c r="N31" s="6">
        <v>0.3</v>
      </c>
      <c r="O31" s="6">
        <v>45.3</v>
      </c>
      <c r="P31" s="6">
        <v>69</v>
      </c>
    </row>
    <row r="32" spans="1:16" s="2" customFormat="1" ht="21" customHeight="1">
      <c r="A32" s="23">
        <v>115</v>
      </c>
      <c r="B32" s="9">
        <v>64670</v>
      </c>
      <c r="C32" s="5" t="s">
        <v>175</v>
      </c>
      <c r="D32" s="5" t="s">
        <v>53</v>
      </c>
      <c r="E32" s="6">
        <v>11.86</v>
      </c>
      <c r="F32" s="5">
        <v>3</v>
      </c>
      <c r="G32" s="5">
        <v>1</v>
      </c>
      <c r="H32" s="6">
        <v>12.86</v>
      </c>
      <c r="I32" s="6">
        <v>18.5</v>
      </c>
      <c r="J32" s="6">
        <v>15.82</v>
      </c>
      <c r="K32" s="6" t="s">
        <v>49</v>
      </c>
      <c r="L32" s="6"/>
      <c r="M32" s="6"/>
      <c r="N32" s="6" t="s">
        <v>176</v>
      </c>
      <c r="O32" s="6">
        <v>77</v>
      </c>
      <c r="P32" s="6">
        <v>74.7</v>
      </c>
    </row>
  </sheetData>
  <mergeCells count="16">
    <mergeCell ref="A5:A6"/>
    <mergeCell ref="B1:P1"/>
    <mergeCell ref="B2:P2"/>
    <mergeCell ref="B3:P3"/>
    <mergeCell ref="B4:P4"/>
    <mergeCell ref="B5:B6"/>
    <mergeCell ref="C5:C6"/>
    <mergeCell ref="D5:D6"/>
    <mergeCell ref="E5:E6"/>
    <mergeCell ref="F5:F6"/>
    <mergeCell ref="G5:G6"/>
    <mergeCell ref="H5:H6"/>
    <mergeCell ref="I5:J5"/>
    <mergeCell ref="K5:K6"/>
    <mergeCell ref="L5:N5"/>
    <mergeCell ref="O5:P5"/>
  </mergeCells>
  <phoneticPr fontId="7"/>
  <pageMargins left="0.25" right="0" top="0.75" bottom="0.7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22"/>
  <sheetViews>
    <sheetView workbookViewId="0">
      <selection activeCell="P22" sqref="B7:P22"/>
    </sheetView>
  </sheetViews>
  <sheetFormatPr defaultColWidth="9.125" defaultRowHeight="14.25"/>
  <cols>
    <col min="1" max="1" width="9.125" style="3"/>
    <col min="2" max="2" width="15.75" style="8" customWidth="1"/>
    <col min="3" max="3" width="12.25" style="3" customWidth="1"/>
    <col min="4" max="5" width="8.75" style="3" customWidth="1"/>
    <col min="6" max="7" width="7.25" style="3" customWidth="1"/>
    <col min="8" max="8" width="11.75" style="3" customWidth="1"/>
    <col min="9" max="16" width="8.375" style="3" customWidth="1"/>
    <col min="17" max="16384" width="9.125" style="4"/>
  </cols>
  <sheetData>
    <row r="1" spans="1:16" s="1" customFormat="1" ht="20.100000000000001" customHeight="1">
      <c r="A1" s="24"/>
      <c r="B1" s="26" t="s">
        <v>0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s="1" customFormat="1" ht="20.100000000000001" customHeight="1">
      <c r="A2" s="24"/>
      <c r="B2" s="26" t="s">
        <v>1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</row>
    <row r="3" spans="1:16" s="1" customFormat="1" ht="20.100000000000001" customHeight="1">
      <c r="A3" s="24"/>
      <c r="B3" s="27" t="s">
        <v>2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6" s="1" customFormat="1" ht="20.100000000000001" customHeight="1">
      <c r="A4" s="24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</row>
    <row r="5" spans="1:16" s="2" customFormat="1" ht="34.5" customHeight="1">
      <c r="A5" s="25" t="s">
        <v>337</v>
      </c>
      <c r="B5" s="36" t="s">
        <v>3</v>
      </c>
      <c r="C5" s="38" t="s">
        <v>4</v>
      </c>
      <c r="D5" s="36" t="s">
        <v>5</v>
      </c>
      <c r="E5" s="38" t="s">
        <v>6</v>
      </c>
      <c r="F5" s="38" t="s">
        <v>7</v>
      </c>
      <c r="G5" s="38" t="s">
        <v>8</v>
      </c>
      <c r="H5" s="38" t="s">
        <v>9</v>
      </c>
      <c r="I5" s="40" t="s">
        <v>10</v>
      </c>
      <c r="J5" s="41"/>
      <c r="K5" s="38" t="s">
        <v>13</v>
      </c>
      <c r="L5" s="40" t="s">
        <v>14</v>
      </c>
      <c r="M5" s="42"/>
      <c r="N5" s="41"/>
      <c r="O5" s="40" t="s">
        <v>18</v>
      </c>
      <c r="P5" s="41"/>
    </row>
    <row r="6" spans="1:16" s="2" customFormat="1" ht="24" customHeight="1">
      <c r="A6" s="25"/>
      <c r="B6" s="37"/>
      <c r="C6" s="39"/>
      <c r="D6" s="39"/>
      <c r="E6" s="39"/>
      <c r="F6" s="39"/>
      <c r="G6" s="39"/>
      <c r="H6" s="39"/>
      <c r="I6" s="5" t="s">
        <v>11</v>
      </c>
      <c r="J6" s="5" t="s">
        <v>12</v>
      </c>
      <c r="K6" s="39"/>
      <c r="L6" s="5" t="s">
        <v>15</v>
      </c>
      <c r="M6" s="5" t="s">
        <v>16</v>
      </c>
      <c r="N6" s="5" t="s">
        <v>17</v>
      </c>
      <c r="O6" s="5" t="s">
        <v>11</v>
      </c>
      <c r="P6" s="5" t="s">
        <v>12</v>
      </c>
    </row>
    <row r="7" spans="1:16" s="2" customFormat="1" ht="21" customHeight="1">
      <c r="A7" s="23">
        <v>116</v>
      </c>
      <c r="B7" s="10">
        <v>6614.75</v>
      </c>
      <c r="C7" s="5" t="s">
        <v>122</v>
      </c>
      <c r="D7" s="5" t="s">
        <v>20</v>
      </c>
      <c r="E7" s="6">
        <v>3.99</v>
      </c>
      <c r="F7" s="5">
        <v>3</v>
      </c>
      <c r="G7" s="5">
        <v>1</v>
      </c>
      <c r="H7" s="6">
        <v>5</v>
      </c>
      <c r="I7" s="6">
        <v>5.6</v>
      </c>
      <c r="J7" s="6">
        <v>5.6</v>
      </c>
      <c r="K7" s="6" t="s">
        <v>19</v>
      </c>
      <c r="L7" s="6">
        <v>0.2</v>
      </c>
      <c r="M7" s="6">
        <v>0.2</v>
      </c>
      <c r="N7" s="6"/>
      <c r="O7" s="6">
        <v>36.58</v>
      </c>
      <c r="P7" s="6">
        <v>43.97</v>
      </c>
    </row>
    <row r="8" spans="1:16" s="2" customFormat="1" ht="21" customHeight="1">
      <c r="A8" s="23">
        <v>117</v>
      </c>
      <c r="B8" s="9">
        <v>66118</v>
      </c>
      <c r="C8" s="5" t="s">
        <v>123</v>
      </c>
      <c r="D8" s="5" t="s">
        <v>44</v>
      </c>
      <c r="E8" s="6">
        <v>4.97</v>
      </c>
      <c r="F8" s="5">
        <v>6</v>
      </c>
      <c r="G8" s="5">
        <v>2</v>
      </c>
      <c r="H8" s="6">
        <v>13.84</v>
      </c>
      <c r="I8" s="6">
        <v>34</v>
      </c>
      <c r="J8" s="6">
        <v>34</v>
      </c>
      <c r="K8" s="6" t="s">
        <v>124</v>
      </c>
      <c r="L8" s="6">
        <v>8.76</v>
      </c>
      <c r="M8" s="6">
        <v>7.32</v>
      </c>
      <c r="N8" s="6"/>
      <c r="O8" s="6">
        <v>111.56</v>
      </c>
      <c r="P8" s="6">
        <v>100.19</v>
      </c>
    </row>
    <row r="9" spans="1:16" s="2" customFormat="1" ht="21" customHeight="1">
      <c r="A9" s="23">
        <v>118</v>
      </c>
      <c r="B9" s="9">
        <v>66446.899999999994</v>
      </c>
      <c r="C9" s="5" t="s">
        <v>125</v>
      </c>
      <c r="D9" s="5" t="s">
        <v>98</v>
      </c>
      <c r="E9" s="6">
        <v>4.34</v>
      </c>
      <c r="F9" s="5">
        <v>1</v>
      </c>
      <c r="G9" s="5">
        <v>0</v>
      </c>
      <c r="H9" s="6">
        <v>6</v>
      </c>
      <c r="I9" s="6">
        <v>6.45</v>
      </c>
      <c r="J9" s="6">
        <v>6.5</v>
      </c>
      <c r="K9" s="6" t="s">
        <v>19</v>
      </c>
      <c r="L9" s="6">
        <v>0.2</v>
      </c>
      <c r="M9" s="6">
        <v>0.2</v>
      </c>
      <c r="N9" s="6"/>
      <c r="O9" s="6">
        <v>15.72</v>
      </c>
      <c r="P9" s="6">
        <v>25.87</v>
      </c>
    </row>
    <row r="10" spans="1:16" s="2" customFormat="1" ht="21" customHeight="1">
      <c r="A10" s="23">
        <v>119</v>
      </c>
      <c r="B10" s="9">
        <v>66446.899999999994</v>
      </c>
      <c r="C10" s="5" t="s">
        <v>125</v>
      </c>
      <c r="D10" s="5" t="s">
        <v>126</v>
      </c>
      <c r="E10" s="6">
        <v>4.34</v>
      </c>
      <c r="F10" s="5">
        <v>3</v>
      </c>
      <c r="G10" s="5">
        <v>1</v>
      </c>
      <c r="H10" s="6">
        <v>10</v>
      </c>
      <c r="I10" s="6">
        <v>10.5</v>
      </c>
      <c r="J10" s="6">
        <v>10.8</v>
      </c>
      <c r="K10" s="6" t="s">
        <v>19</v>
      </c>
      <c r="L10" s="6"/>
      <c r="M10" s="6"/>
      <c r="N10" s="6">
        <v>0.25</v>
      </c>
      <c r="O10" s="6">
        <v>10.79</v>
      </c>
      <c r="P10" s="6">
        <v>37.6</v>
      </c>
    </row>
    <row r="11" spans="1:16" s="2" customFormat="1" ht="21" customHeight="1">
      <c r="A11" s="23">
        <v>120</v>
      </c>
      <c r="B11" s="9">
        <v>66452</v>
      </c>
      <c r="C11" s="5" t="s">
        <v>127</v>
      </c>
      <c r="D11" s="5" t="s">
        <v>20</v>
      </c>
      <c r="E11" s="6">
        <v>4.92</v>
      </c>
      <c r="F11" s="5">
        <v>3</v>
      </c>
      <c r="G11" s="5">
        <v>1</v>
      </c>
      <c r="H11" s="6">
        <v>6</v>
      </c>
      <c r="I11" s="6">
        <v>6.2</v>
      </c>
      <c r="J11" s="6">
        <v>6.2</v>
      </c>
      <c r="K11" s="6" t="s">
        <v>19</v>
      </c>
      <c r="L11" s="6">
        <v>0.2</v>
      </c>
      <c r="M11" s="6">
        <v>0.2</v>
      </c>
      <c r="N11" s="6"/>
      <c r="O11" s="6">
        <v>47.69</v>
      </c>
      <c r="P11" s="6">
        <v>0.37</v>
      </c>
    </row>
    <row r="12" spans="1:16" s="2" customFormat="1" ht="21" customHeight="1">
      <c r="A12" s="23">
        <v>121</v>
      </c>
      <c r="B12" s="9">
        <v>67508</v>
      </c>
      <c r="C12" s="5" t="s">
        <v>128</v>
      </c>
      <c r="D12" s="5" t="s">
        <v>20</v>
      </c>
      <c r="E12" s="6">
        <v>2.0299999999999998</v>
      </c>
      <c r="F12" s="5">
        <v>3</v>
      </c>
      <c r="G12" s="5">
        <v>1</v>
      </c>
      <c r="H12" s="6">
        <v>6</v>
      </c>
      <c r="I12" s="6">
        <v>6.3</v>
      </c>
      <c r="J12" s="6">
        <v>6.35</v>
      </c>
      <c r="K12" s="6" t="s">
        <v>19</v>
      </c>
      <c r="L12" s="6">
        <v>0.2</v>
      </c>
      <c r="M12" s="6">
        <v>0.2</v>
      </c>
      <c r="N12" s="6"/>
      <c r="O12" s="6">
        <v>14.3</v>
      </c>
      <c r="P12" s="6">
        <v>10.16</v>
      </c>
    </row>
    <row r="13" spans="1:16" s="2" customFormat="1" ht="21" customHeight="1">
      <c r="A13" s="23">
        <v>122</v>
      </c>
      <c r="B13" s="9">
        <v>67509.119999999995</v>
      </c>
      <c r="C13" s="5" t="s">
        <v>129</v>
      </c>
      <c r="D13" s="5" t="s">
        <v>126</v>
      </c>
      <c r="E13" s="6">
        <v>2.0299999999999998</v>
      </c>
      <c r="F13" s="5">
        <v>3</v>
      </c>
      <c r="G13" s="5">
        <v>1</v>
      </c>
      <c r="H13" s="6">
        <v>10</v>
      </c>
      <c r="I13" s="6">
        <v>11.1</v>
      </c>
      <c r="J13" s="6">
        <v>10.8</v>
      </c>
      <c r="K13" s="6" t="s">
        <v>19</v>
      </c>
      <c r="L13" s="6"/>
      <c r="M13" s="6"/>
      <c r="N13" s="6">
        <v>0.25</v>
      </c>
      <c r="O13" s="6">
        <v>38.799999999999997</v>
      </c>
      <c r="P13" s="6">
        <v>9.66</v>
      </c>
    </row>
    <row r="14" spans="1:16" s="2" customFormat="1" ht="21" customHeight="1">
      <c r="A14" s="23">
        <v>123</v>
      </c>
      <c r="B14" s="9">
        <v>67599.399999999994</v>
      </c>
      <c r="C14" s="5" t="s">
        <v>130</v>
      </c>
      <c r="D14" s="5" t="s">
        <v>98</v>
      </c>
      <c r="E14" s="6">
        <v>3.43</v>
      </c>
      <c r="F14" s="5">
        <v>1</v>
      </c>
      <c r="G14" s="5">
        <v>0</v>
      </c>
      <c r="H14" s="6">
        <v>5</v>
      </c>
      <c r="I14" s="6">
        <v>5.4</v>
      </c>
      <c r="J14" s="6">
        <v>5.37</v>
      </c>
      <c r="K14" s="6" t="s">
        <v>19</v>
      </c>
      <c r="L14" s="6">
        <v>0.2</v>
      </c>
      <c r="M14" s="6">
        <v>0.2</v>
      </c>
      <c r="N14" s="6"/>
      <c r="O14" s="6">
        <v>23.36</v>
      </c>
      <c r="P14" s="6">
        <v>13.91</v>
      </c>
    </row>
    <row r="15" spans="1:16" s="2" customFormat="1" ht="21" customHeight="1">
      <c r="A15" s="23">
        <v>124</v>
      </c>
      <c r="B15" s="9">
        <v>69308.91</v>
      </c>
      <c r="C15" s="5" t="s">
        <v>131</v>
      </c>
      <c r="D15" s="5" t="s">
        <v>98</v>
      </c>
      <c r="E15" s="6">
        <v>5.3</v>
      </c>
      <c r="F15" s="5">
        <v>1</v>
      </c>
      <c r="G15" s="5">
        <v>0</v>
      </c>
      <c r="H15" s="6">
        <v>5</v>
      </c>
      <c r="I15" s="6">
        <v>5.4</v>
      </c>
      <c r="J15" s="6">
        <v>5.35</v>
      </c>
      <c r="K15" s="6" t="s">
        <v>19</v>
      </c>
      <c r="L15" s="6">
        <v>0.2</v>
      </c>
      <c r="M15" s="6">
        <v>0.2</v>
      </c>
      <c r="N15" s="6"/>
      <c r="O15" s="6">
        <v>27.51</v>
      </c>
      <c r="P15" s="6">
        <v>11.18</v>
      </c>
    </row>
    <row r="16" spans="1:16" s="2" customFormat="1" ht="21" customHeight="1">
      <c r="A16" s="23">
        <v>125</v>
      </c>
      <c r="B16" s="9">
        <v>69308.98</v>
      </c>
      <c r="C16" s="5" t="s">
        <v>132</v>
      </c>
      <c r="D16" s="5" t="s">
        <v>20</v>
      </c>
      <c r="E16" s="6">
        <v>5.66</v>
      </c>
      <c r="F16" s="5">
        <v>3</v>
      </c>
      <c r="G16" s="5">
        <v>1</v>
      </c>
      <c r="H16" s="6">
        <v>5</v>
      </c>
      <c r="I16" s="6">
        <v>5.6</v>
      </c>
      <c r="J16" s="6">
        <v>5.55</v>
      </c>
      <c r="K16" s="6" t="s">
        <v>19</v>
      </c>
      <c r="L16" s="6">
        <v>0.2</v>
      </c>
      <c r="M16" s="6">
        <v>0.2</v>
      </c>
      <c r="N16" s="6"/>
      <c r="O16" s="6">
        <v>18.440000000000001</v>
      </c>
      <c r="P16" s="6">
        <v>14.47</v>
      </c>
    </row>
    <row r="17" spans="1:16" s="2" customFormat="1" ht="21" customHeight="1">
      <c r="A17" s="23">
        <v>126</v>
      </c>
      <c r="B17" s="9">
        <v>69384.850000000006</v>
      </c>
      <c r="C17" s="5" t="s">
        <v>133</v>
      </c>
      <c r="D17" s="5" t="s">
        <v>126</v>
      </c>
      <c r="E17" s="6">
        <v>3.85</v>
      </c>
      <c r="F17" s="5">
        <v>3</v>
      </c>
      <c r="G17" s="5">
        <v>1</v>
      </c>
      <c r="H17" s="6">
        <v>10</v>
      </c>
      <c r="I17" s="6">
        <v>10.7</v>
      </c>
      <c r="J17" s="6">
        <v>10.7</v>
      </c>
      <c r="K17" s="6" t="s">
        <v>19</v>
      </c>
      <c r="L17" s="6"/>
      <c r="M17" s="6"/>
      <c r="N17" s="6">
        <v>0.25</v>
      </c>
      <c r="O17" s="6">
        <v>77.569999999999993</v>
      </c>
      <c r="P17" s="6">
        <v>43.64</v>
      </c>
    </row>
    <row r="18" spans="1:16" s="2" customFormat="1" ht="21" customHeight="1">
      <c r="A18" s="23">
        <v>127</v>
      </c>
      <c r="B18" s="9">
        <v>71759</v>
      </c>
      <c r="C18" s="5" t="s">
        <v>134</v>
      </c>
      <c r="D18" s="5" t="s">
        <v>126</v>
      </c>
      <c r="E18" s="6">
        <v>7.51</v>
      </c>
      <c r="F18" s="5">
        <v>3</v>
      </c>
      <c r="G18" s="5">
        <v>1</v>
      </c>
      <c r="H18" s="6">
        <v>10</v>
      </c>
      <c r="I18" s="6">
        <v>10.5</v>
      </c>
      <c r="J18" s="6">
        <v>10.8</v>
      </c>
      <c r="K18" s="6" t="s">
        <v>19</v>
      </c>
      <c r="L18" s="6"/>
      <c r="M18" s="6"/>
      <c r="N18" s="6">
        <v>0.25</v>
      </c>
      <c r="O18" s="6">
        <v>59.98</v>
      </c>
      <c r="P18" s="6">
        <v>6.68</v>
      </c>
    </row>
    <row r="19" spans="1:16" s="2" customFormat="1" ht="21" customHeight="1">
      <c r="A19" s="23">
        <v>128</v>
      </c>
      <c r="B19" s="9">
        <v>73318.8</v>
      </c>
      <c r="C19" s="5" t="s">
        <v>135</v>
      </c>
      <c r="D19" s="5" t="s">
        <v>20</v>
      </c>
      <c r="E19" s="6">
        <v>6.05</v>
      </c>
      <c r="F19" s="5">
        <v>3</v>
      </c>
      <c r="G19" s="5">
        <v>1</v>
      </c>
      <c r="H19" s="6">
        <v>6</v>
      </c>
      <c r="I19" s="6">
        <v>6.55</v>
      </c>
      <c r="J19" s="6">
        <v>6.6</v>
      </c>
      <c r="K19" s="6" t="s">
        <v>19</v>
      </c>
      <c r="L19" s="6">
        <v>0.2</v>
      </c>
      <c r="M19" s="6">
        <v>0.2</v>
      </c>
      <c r="N19" s="6"/>
      <c r="O19" s="6">
        <v>13.2</v>
      </c>
      <c r="P19" s="6">
        <v>18.309999999999999</v>
      </c>
    </row>
    <row r="20" spans="1:16" s="2" customFormat="1" ht="21" customHeight="1">
      <c r="A20" s="23">
        <v>129</v>
      </c>
      <c r="B20" s="9">
        <v>81325</v>
      </c>
      <c r="C20" s="5" t="s">
        <v>136</v>
      </c>
      <c r="D20" s="5" t="s">
        <v>23</v>
      </c>
      <c r="E20" s="6">
        <v>13.7</v>
      </c>
      <c r="F20" s="5">
        <v>3</v>
      </c>
      <c r="G20" s="5">
        <v>1</v>
      </c>
      <c r="H20" s="6">
        <v>6.9</v>
      </c>
      <c r="I20" s="6">
        <v>8</v>
      </c>
      <c r="J20" s="6">
        <v>8.8000000000000007</v>
      </c>
      <c r="K20" s="6" t="s">
        <v>19</v>
      </c>
      <c r="L20" s="6"/>
      <c r="M20" s="6"/>
      <c r="N20" s="6">
        <v>0.25</v>
      </c>
      <c r="O20" s="6">
        <v>5.9</v>
      </c>
      <c r="P20" s="6">
        <v>35.93</v>
      </c>
    </row>
    <row r="21" spans="1:16" s="2" customFormat="1" ht="21" customHeight="1">
      <c r="A21" s="23">
        <v>130</v>
      </c>
      <c r="B21" s="9">
        <v>81329</v>
      </c>
      <c r="C21" s="5" t="s">
        <v>137</v>
      </c>
      <c r="D21" s="5" t="s">
        <v>98</v>
      </c>
      <c r="E21" s="6">
        <v>13.62</v>
      </c>
      <c r="F21" s="5">
        <v>1</v>
      </c>
      <c r="G21" s="5">
        <v>0</v>
      </c>
      <c r="H21" s="6">
        <v>5</v>
      </c>
      <c r="I21" s="6">
        <v>5.4</v>
      </c>
      <c r="J21" s="6">
        <v>5.35</v>
      </c>
      <c r="K21" s="6" t="s">
        <v>19</v>
      </c>
      <c r="L21" s="6">
        <v>0.2</v>
      </c>
      <c r="M21" s="6">
        <v>0.2</v>
      </c>
      <c r="N21" s="6"/>
      <c r="O21" s="6">
        <v>15.24</v>
      </c>
      <c r="P21" s="6">
        <v>3.76</v>
      </c>
    </row>
    <row r="22" spans="1:16" s="2" customFormat="1" ht="21" customHeight="1">
      <c r="A22" s="23">
        <v>131</v>
      </c>
      <c r="B22" s="9">
        <v>81365.5</v>
      </c>
      <c r="C22" s="5" t="s">
        <v>138</v>
      </c>
      <c r="D22" s="5" t="s">
        <v>20</v>
      </c>
      <c r="E22" s="6">
        <v>11.65</v>
      </c>
      <c r="F22" s="5">
        <v>3</v>
      </c>
      <c r="G22" s="5">
        <v>1</v>
      </c>
      <c r="H22" s="6">
        <v>7</v>
      </c>
      <c r="I22" s="6">
        <v>7.3</v>
      </c>
      <c r="J22" s="6">
        <v>7</v>
      </c>
      <c r="K22" s="6" t="s">
        <v>19</v>
      </c>
      <c r="L22" s="6">
        <v>0.2</v>
      </c>
      <c r="M22" s="6">
        <v>0.2</v>
      </c>
      <c r="N22" s="6"/>
      <c r="O22" s="6">
        <v>24.8</v>
      </c>
      <c r="P22" s="6">
        <v>1.28</v>
      </c>
    </row>
  </sheetData>
  <mergeCells count="16">
    <mergeCell ref="A5:A6"/>
    <mergeCell ref="B1:P1"/>
    <mergeCell ref="B2:P2"/>
    <mergeCell ref="B3:P3"/>
    <mergeCell ref="B4:P4"/>
    <mergeCell ref="B5:B6"/>
    <mergeCell ref="C5:C6"/>
    <mergeCell ref="D5:D6"/>
    <mergeCell ref="E5:E6"/>
    <mergeCell ref="F5:F6"/>
    <mergeCell ref="G5:G6"/>
    <mergeCell ref="H5:H6"/>
    <mergeCell ref="I5:J5"/>
    <mergeCell ref="K5:K6"/>
    <mergeCell ref="L5:N5"/>
    <mergeCell ref="O5:P5"/>
  </mergeCells>
  <phoneticPr fontId="7"/>
  <pageMargins left="0.5" right="0.25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P51"/>
  <sheetViews>
    <sheetView topLeftCell="A4" workbookViewId="0">
      <selection activeCell="P51" sqref="B7:P51"/>
    </sheetView>
  </sheetViews>
  <sheetFormatPr defaultColWidth="9.125" defaultRowHeight="14.25"/>
  <cols>
    <col min="1" max="1" width="9.125" style="3"/>
    <col min="2" max="2" width="15.75" style="8" customWidth="1"/>
    <col min="3" max="3" width="12.25" style="3" customWidth="1"/>
    <col min="4" max="5" width="8.75" style="3" customWidth="1"/>
    <col min="6" max="7" width="7.25" style="3" customWidth="1"/>
    <col min="8" max="8" width="11.75" style="3" customWidth="1"/>
    <col min="9" max="16" width="8.375" style="3" customWidth="1"/>
    <col min="17" max="16384" width="9.125" style="4"/>
  </cols>
  <sheetData>
    <row r="1" spans="1:16" s="1" customFormat="1" ht="20.100000000000001" customHeight="1">
      <c r="A1" s="24"/>
      <c r="B1" s="26" t="s">
        <v>0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s="1" customFormat="1" ht="20.100000000000001" customHeight="1">
      <c r="A2" s="24"/>
      <c r="B2" s="26" t="s">
        <v>1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</row>
    <row r="3" spans="1:16" s="1" customFormat="1" ht="20.100000000000001" customHeight="1">
      <c r="A3" s="24"/>
      <c r="B3" s="27" t="s">
        <v>2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6" s="1" customFormat="1" ht="20.100000000000001" customHeight="1">
      <c r="A4" s="24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</row>
    <row r="5" spans="1:16" s="2" customFormat="1" ht="34.5" customHeight="1">
      <c r="A5" s="25" t="s">
        <v>337</v>
      </c>
      <c r="B5" s="36" t="s">
        <v>3</v>
      </c>
      <c r="C5" s="38" t="s">
        <v>4</v>
      </c>
      <c r="D5" s="36" t="s">
        <v>5</v>
      </c>
      <c r="E5" s="38" t="s">
        <v>6</v>
      </c>
      <c r="F5" s="38" t="s">
        <v>7</v>
      </c>
      <c r="G5" s="38" t="s">
        <v>8</v>
      </c>
      <c r="H5" s="38" t="s">
        <v>9</v>
      </c>
      <c r="I5" s="40" t="s">
        <v>10</v>
      </c>
      <c r="J5" s="41"/>
      <c r="K5" s="38" t="s">
        <v>13</v>
      </c>
      <c r="L5" s="40" t="s">
        <v>14</v>
      </c>
      <c r="M5" s="42"/>
      <c r="N5" s="41"/>
      <c r="O5" s="40" t="s">
        <v>18</v>
      </c>
      <c r="P5" s="41"/>
    </row>
    <row r="6" spans="1:16" s="2" customFormat="1" ht="24" customHeight="1">
      <c r="A6" s="25"/>
      <c r="B6" s="37"/>
      <c r="C6" s="39"/>
      <c r="D6" s="39"/>
      <c r="E6" s="39"/>
      <c r="F6" s="39"/>
      <c r="G6" s="39"/>
      <c r="H6" s="39"/>
      <c r="I6" s="5" t="s">
        <v>11</v>
      </c>
      <c r="J6" s="5" t="s">
        <v>12</v>
      </c>
      <c r="K6" s="39"/>
      <c r="L6" s="5" t="s">
        <v>15</v>
      </c>
      <c r="M6" s="5" t="s">
        <v>16</v>
      </c>
      <c r="N6" s="5" t="s">
        <v>17</v>
      </c>
      <c r="O6" s="5" t="s">
        <v>11</v>
      </c>
      <c r="P6" s="5" t="s">
        <v>12</v>
      </c>
    </row>
    <row r="7" spans="1:16" s="2" customFormat="1" ht="21" customHeight="1">
      <c r="A7" s="23">
        <v>132</v>
      </c>
      <c r="B7" s="7" t="s">
        <v>21</v>
      </c>
      <c r="C7" s="5" t="s">
        <v>22</v>
      </c>
      <c r="D7" s="5" t="s">
        <v>23</v>
      </c>
      <c r="E7" s="5">
        <v>13.71</v>
      </c>
      <c r="F7" s="5">
        <v>3</v>
      </c>
      <c r="G7" s="5">
        <v>1</v>
      </c>
      <c r="H7" s="5">
        <v>20.5</v>
      </c>
      <c r="I7" s="6">
        <v>7.5</v>
      </c>
      <c r="J7" s="6">
        <v>7.5</v>
      </c>
      <c r="K7" s="5" t="s">
        <v>19</v>
      </c>
      <c r="L7" s="5"/>
      <c r="M7" s="6"/>
      <c r="N7" s="6">
        <v>0.3</v>
      </c>
      <c r="O7" s="5">
        <v>35.78</v>
      </c>
      <c r="P7" s="5">
        <v>5.91</v>
      </c>
    </row>
    <row r="8" spans="1:16" s="2" customFormat="1" ht="21" customHeight="1">
      <c r="A8" s="23">
        <v>133</v>
      </c>
      <c r="B8" s="7" t="s">
        <v>24</v>
      </c>
      <c r="C8" s="5" t="s">
        <v>25</v>
      </c>
      <c r="D8" s="5" t="s">
        <v>20</v>
      </c>
      <c r="E8" s="6">
        <v>11.6</v>
      </c>
      <c r="F8" s="5">
        <v>4</v>
      </c>
      <c r="G8" s="5">
        <v>1</v>
      </c>
      <c r="H8" s="5">
        <v>17.190000000000001</v>
      </c>
      <c r="I8" s="5">
        <v>7.25</v>
      </c>
      <c r="J8" s="5">
        <v>7.25</v>
      </c>
      <c r="K8" s="5" t="s">
        <v>19</v>
      </c>
      <c r="L8" s="5"/>
      <c r="M8" s="5"/>
      <c r="N8" s="6">
        <v>0.2</v>
      </c>
      <c r="O8" s="5">
        <v>24.87</v>
      </c>
      <c r="P8" s="5">
        <v>1.43</v>
      </c>
    </row>
    <row r="9" spans="1:16" s="2" customFormat="1" ht="21" customHeight="1">
      <c r="A9" s="23">
        <v>134</v>
      </c>
      <c r="B9" s="7" t="s">
        <v>26</v>
      </c>
      <c r="C9" s="5" t="s">
        <v>27</v>
      </c>
      <c r="D9" s="5" t="s">
        <v>28</v>
      </c>
      <c r="E9" s="5">
        <v>14.43</v>
      </c>
      <c r="F9" s="5">
        <v>2</v>
      </c>
      <c r="G9" s="5">
        <v>1</v>
      </c>
      <c r="H9" s="5">
        <v>19.54</v>
      </c>
      <c r="I9" s="6">
        <v>6.5</v>
      </c>
      <c r="J9" s="6">
        <v>6.5</v>
      </c>
      <c r="K9" s="5" t="s">
        <v>19</v>
      </c>
      <c r="L9" s="6">
        <v>0.2</v>
      </c>
      <c r="M9" s="6">
        <v>0.2</v>
      </c>
      <c r="N9" s="6"/>
      <c r="O9" s="6">
        <v>6.14</v>
      </c>
      <c r="P9" s="6">
        <v>20</v>
      </c>
    </row>
    <row r="10" spans="1:16" s="2" customFormat="1" ht="21" customHeight="1">
      <c r="A10" s="23">
        <v>135</v>
      </c>
      <c r="B10" s="7" t="s">
        <v>29</v>
      </c>
      <c r="C10" s="5" t="s">
        <v>30</v>
      </c>
      <c r="D10" s="5" t="s">
        <v>20</v>
      </c>
      <c r="E10" s="5">
        <v>8.14</v>
      </c>
      <c r="F10" s="5">
        <v>2</v>
      </c>
      <c r="G10" s="5">
        <v>1</v>
      </c>
      <c r="H10" s="5">
        <v>13.59</v>
      </c>
      <c r="I10" s="6">
        <v>7.5</v>
      </c>
      <c r="J10" s="6">
        <v>7.5</v>
      </c>
      <c r="K10" s="6" t="s">
        <v>19</v>
      </c>
      <c r="L10" s="6"/>
      <c r="M10" s="6"/>
      <c r="N10" s="6">
        <v>0.2</v>
      </c>
      <c r="O10" s="6">
        <v>5.48</v>
      </c>
      <c r="P10" s="6">
        <v>33.43</v>
      </c>
    </row>
    <row r="11" spans="1:16" s="2" customFormat="1" ht="21" customHeight="1">
      <c r="A11" s="23">
        <v>136</v>
      </c>
      <c r="B11" s="7" t="s">
        <v>31</v>
      </c>
      <c r="C11" s="5" t="s">
        <v>32</v>
      </c>
      <c r="D11" s="5" t="s">
        <v>20</v>
      </c>
      <c r="E11" s="5">
        <v>1.85</v>
      </c>
      <c r="F11" s="5">
        <v>2</v>
      </c>
      <c r="G11" s="5">
        <v>1</v>
      </c>
      <c r="H11" s="5">
        <v>8.33</v>
      </c>
      <c r="I11" s="6">
        <v>7</v>
      </c>
      <c r="J11" s="6">
        <v>7</v>
      </c>
      <c r="K11" s="6" t="s">
        <v>19</v>
      </c>
      <c r="L11" s="6">
        <v>0.2</v>
      </c>
      <c r="M11" s="6">
        <v>0.2</v>
      </c>
      <c r="N11" s="6"/>
      <c r="O11" s="6">
        <v>22.06</v>
      </c>
      <c r="P11" s="6">
        <v>30</v>
      </c>
    </row>
    <row r="12" spans="1:16" s="2" customFormat="1" ht="21" customHeight="1">
      <c r="A12" s="23">
        <v>137</v>
      </c>
      <c r="B12" s="7" t="s">
        <v>33</v>
      </c>
      <c r="C12" s="5" t="s">
        <v>34</v>
      </c>
      <c r="D12" s="5" t="s">
        <v>28</v>
      </c>
      <c r="E12" s="5">
        <v>3.52</v>
      </c>
      <c r="F12" s="5">
        <v>2</v>
      </c>
      <c r="G12" s="5">
        <v>1</v>
      </c>
      <c r="H12" s="6">
        <v>9.5</v>
      </c>
      <c r="I12" s="6">
        <v>6.9</v>
      </c>
      <c r="J12" s="6">
        <v>6.9</v>
      </c>
      <c r="K12" s="6" t="s">
        <v>19</v>
      </c>
      <c r="L12" s="6"/>
      <c r="M12" s="6"/>
      <c r="N12" s="6">
        <v>0.25</v>
      </c>
      <c r="O12" s="6">
        <v>28.81</v>
      </c>
      <c r="P12" s="6">
        <v>20</v>
      </c>
    </row>
    <row r="13" spans="1:16" s="2" customFormat="1" ht="21" customHeight="1">
      <c r="A13" s="23">
        <v>138</v>
      </c>
      <c r="B13" s="7" t="s">
        <v>35</v>
      </c>
      <c r="C13" s="5" t="s">
        <v>36</v>
      </c>
      <c r="D13" s="5" t="s">
        <v>37</v>
      </c>
      <c r="E13" s="5">
        <v>1.88</v>
      </c>
      <c r="F13" s="5">
        <v>3</v>
      </c>
      <c r="G13" s="5">
        <v>1</v>
      </c>
      <c r="H13" s="6">
        <v>8.5299999999999994</v>
      </c>
      <c r="I13" s="6">
        <v>8.57</v>
      </c>
      <c r="J13" s="6">
        <v>8.57</v>
      </c>
      <c r="K13" s="6" t="s">
        <v>19</v>
      </c>
      <c r="L13" s="6">
        <v>0.2</v>
      </c>
      <c r="M13" s="6">
        <v>0.35</v>
      </c>
      <c r="N13" s="6"/>
      <c r="O13" s="6">
        <v>75.38</v>
      </c>
      <c r="P13" s="6">
        <v>8.4600000000000009</v>
      </c>
    </row>
    <row r="14" spans="1:16" s="2" customFormat="1" ht="21" customHeight="1">
      <c r="A14" s="23">
        <v>139</v>
      </c>
      <c r="B14" s="7" t="s">
        <v>38</v>
      </c>
      <c r="C14" s="5" t="s">
        <v>39</v>
      </c>
      <c r="D14" s="5" t="s">
        <v>23</v>
      </c>
      <c r="E14" s="5">
        <v>15.77</v>
      </c>
      <c r="F14" s="5">
        <v>3</v>
      </c>
      <c r="G14" s="5">
        <v>1</v>
      </c>
      <c r="H14" s="6">
        <v>24.27</v>
      </c>
      <c r="I14" s="6">
        <v>8.8000000000000007</v>
      </c>
      <c r="J14" s="6">
        <v>8.8000000000000007</v>
      </c>
      <c r="K14" s="6" t="s">
        <v>19</v>
      </c>
      <c r="L14" s="6"/>
      <c r="M14" s="6"/>
      <c r="N14" s="6">
        <v>0.3</v>
      </c>
      <c r="O14" s="6">
        <v>19.8</v>
      </c>
      <c r="P14" s="6">
        <v>25</v>
      </c>
    </row>
    <row r="15" spans="1:16" s="2" customFormat="1" ht="21" customHeight="1">
      <c r="A15" s="23">
        <v>140</v>
      </c>
      <c r="B15" s="7" t="s">
        <v>40</v>
      </c>
      <c r="C15" s="5" t="s">
        <v>41</v>
      </c>
      <c r="D15" s="5" t="s">
        <v>20</v>
      </c>
      <c r="E15" s="5">
        <v>4.0599999999999996</v>
      </c>
      <c r="F15" s="5">
        <v>2</v>
      </c>
      <c r="G15" s="5">
        <v>1</v>
      </c>
      <c r="H15" s="6">
        <v>11</v>
      </c>
      <c r="I15" s="6">
        <v>7.5</v>
      </c>
      <c r="J15" s="6">
        <v>7.5</v>
      </c>
      <c r="K15" s="6" t="s">
        <v>19</v>
      </c>
      <c r="L15" s="6"/>
      <c r="M15" s="6"/>
      <c r="N15" s="6">
        <v>0.2</v>
      </c>
      <c r="O15" s="6">
        <v>39.6</v>
      </c>
      <c r="P15" s="6">
        <v>3.7</v>
      </c>
    </row>
    <row r="16" spans="1:16" s="2" customFormat="1" ht="21" customHeight="1">
      <c r="A16" s="23">
        <v>141</v>
      </c>
      <c r="B16" s="7" t="s">
        <v>42</v>
      </c>
      <c r="C16" s="5" t="s">
        <v>43</v>
      </c>
      <c r="D16" s="5" t="s">
        <v>44</v>
      </c>
      <c r="E16" s="5">
        <v>0.51</v>
      </c>
      <c r="F16" s="5">
        <v>4</v>
      </c>
      <c r="G16" s="5">
        <v>4</v>
      </c>
      <c r="H16" s="6">
        <v>18.48</v>
      </c>
      <c r="I16" s="6">
        <v>31.69</v>
      </c>
      <c r="J16" s="6">
        <v>31.7</v>
      </c>
      <c r="K16" s="6" t="s">
        <v>45</v>
      </c>
      <c r="L16" s="6">
        <v>6.5</v>
      </c>
      <c r="M16" s="6">
        <v>6.5</v>
      </c>
      <c r="N16" s="6"/>
      <c r="O16" s="6">
        <v>52.78</v>
      </c>
      <c r="P16" s="6">
        <v>75.540000000000006</v>
      </c>
    </row>
    <row r="17" spans="1:16" s="2" customFormat="1" ht="21" customHeight="1">
      <c r="A17" s="23">
        <v>142</v>
      </c>
      <c r="B17" s="7" t="s">
        <v>46</v>
      </c>
      <c r="C17" s="5" t="s">
        <v>47</v>
      </c>
      <c r="D17" s="5" t="s">
        <v>44</v>
      </c>
      <c r="E17" s="5">
        <v>1.89</v>
      </c>
      <c r="F17" s="5">
        <v>4</v>
      </c>
      <c r="G17" s="5">
        <v>4</v>
      </c>
      <c r="H17" s="6">
        <v>17.190000000000001</v>
      </c>
      <c r="I17" s="6">
        <v>31.76</v>
      </c>
      <c r="J17" s="6">
        <v>31.7</v>
      </c>
      <c r="K17" s="6" t="s">
        <v>45</v>
      </c>
      <c r="L17" s="6">
        <v>5</v>
      </c>
      <c r="M17" s="6">
        <v>5</v>
      </c>
      <c r="N17" s="6"/>
      <c r="O17" s="6">
        <v>69.8</v>
      </c>
      <c r="P17" s="6">
        <v>81</v>
      </c>
    </row>
    <row r="18" spans="1:16" s="2" customFormat="1" ht="21" customHeight="1">
      <c r="A18" s="23">
        <v>143</v>
      </c>
      <c r="B18" s="9">
        <v>93593.5</v>
      </c>
      <c r="C18" s="5" t="s">
        <v>48</v>
      </c>
      <c r="D18" s="5" t="s">
        <v>20</v>
      </c>
      <c r="E18" s="5">
        <v>7.64</v>
      </c>
      <c r="F18" s="5">
        <v>4</v>
      </c>
      <c r="G18" s="5">
        <v>1</v>
      </c>
      <c r="H18" s="6">
        <v>5.77</v>
      </c>
      <c r="I18" s="6">
        <v>6.58</v>
      </c>
      <c r="J18" s="6">
        <v>7.22</v>
      </c>
      <c r="K18" s="6" t="s">
        <v>49</v>
      </c>
      <c r="L18" s="6"/>
      <c r="M18" s="6"/>
      <c r="N18" s="6">
        <v>0.3</v>
      </c>
      <c r="O18" s="6">
        <v>18.71</v>
      </c>
      <c r="P18" s="6">
        <v>12.95</v>
      </c>
    </row>
    <row r="19" spans="1:16" s="2" customFormat="1" ht="21" customHeight="1">
      <c r="A19" s="23">
        <v>144</v>
      </c>
      <c r="B19" s="9">
        <v>93655</v>
      </c>
      <c r="C19" s="5" t="s">
        <v>50</v>
      </c>
      <c r="D19" s="5" t="s">
        <v>20</v>
      </c>
      <c r="E19" s="5">
        <v>7.47</v>
      </c>
      <c r="F19" s="5">
        <v>4</v>
      </c>
      <c r="G19" s="5">
        <v>1</v>
      </c>
      <c r="H19" s="6">
        <v>6.6</v>
      </c>
      <c r="I19" s="6">
        <v>6.87</v>
      </c>
      <c r="J19" s="6">
        <v>7.13</v>
      </c>
      <c r="K19" s="6" t="s">
        <v>49</v>
      </c>
      <c r="L19" s="6"/>
      <c r="M19" s="6"/>
      <c r="N19" s="6">
        <v>0.3</v>
      </c>
      <c r="O19" s="6">
        <v>2.5299999999999998</v>
      </c>
      <c r="P19" s="6">
        <v>5.38</v>
      </c>
    </row>
    <row r="20" spans="1:16" s="2" customFormat="1" ht="21" customHeight="1">
      <c r="A20" s="23">
        <v>145</v>
      </c>
      <c r="B20" s="9">
        <v>93869</v>
      </c>
      <c r="C20" s="5" t="s">
        <v>51</v>
      </c>
      <c r="D20" s="5" t="s">
        <v>28</v>
      </c>
      <c r="E20" s="5">
        <v>12.78</v>
      </c>
      <c r="F20" s="5">
        <v>3</v>
      </c>
      <c r="G20" s="5">
        <v>2</v>
      </c>
      <c r="H20" s="6">
        <v>29.62</v>
      </c>
      <c r="I20" s="6">
        <v>31.6</v>
      </c>
      <c r="J20" s="6">
        <v>45.56</v>
      </c>
      <c r="K20" s="6" t="s">
        <v>45</v>
      </c>
      <c r="L20" s="6">
        <v>5</v>
      </c>
      <c r="M20" s="6">
        <v>5</v>
      </c>
      <c r="N20" s="6"/>
      <c r="O20" s="6">
        <v>135</v>
      </c>
      <c r="P20" s="6">
        <v>85</v>
      </c>
    </row>
    <row r="21" spans="1:16" s="2" customFormat="1" ht="21" customHeight="1">
      <c r="A21" s="23">
        <v>146</v>
      </c>
      <c r="B21" s="9">
        <v>93928</v>
      </c>
      <c r="C21" s="5" t="s">
        <v>52</v>
      </c>
      <c r="D21" s="5" t="s">
        <v>53</v>
      </c>
      <c r="E21" s="5">
        <v>7.29</v>
      </c>
      <c r="F21" s="5">
        <v>4</v>
      </c>
      <c r="G21" s="5">
        <v>4</v>
      </c>
      <c r="H21" s="6">
        <v>35.299999999999997</v>
      </c>
      <c r="I21" s="6">
        <v>31.6</v>
      </c>
      <c r="J21" s="6">
        <v>42.29</v>
      </c>
      <c r="K21" s="6" t="s">
        <v>45</v>
      </c>
      <c r="L21" s="6">
        <v>5</v>
      </c>
      <c r="M21" s="6">
        <v>5</v>
      </c>
      <c r="N21" s="6"/>
      <c r="O21" s="6">
        <v>136</v>
      </c>
      <c r="P21" s="6">
        <v>54.1</v>
      </c>
    </row>
    <row r="22" spans="1:16" s="2" customFormat="1" ht="21" customHeight="1">
      <c r="A22" s="23">
        <v>147</v>
      </c>
      <c r="B22" s="9">
        <v>95641</v>
      </c>
      <c r="C22" s="5" t="s">
        <v>54</v>
      </c>
      <c r="D22" s="5" t="s">
        <v>23</v>
      </c>
      <c r="E22" s="5">
        <v>7.45</v>
      </c>
      <c r="F22" s="5">
        <v>3</v>
      </c>
      <c r="G22" s="5">
        <v>1</v>
      </c>
      <c r="H22" s="6">
        <v>8.19</v>
      </c>
      <c r="I22" s="6">
        <v>8.23</v>
      </c>
      <c r="J22" s="6">
        <v>8.4</v>
      </c>
      <c r="K22" s="6" t="s">
        <v>49</v>
      </c>
      <c r="L22" s="6"/>
      <c r="M22" s="6"/>
      <c r="N22" s="6">
        <v>0.35</v>
      </c>
      <c r="O22" s="6">
        <v>11.62</v>
      </c>
      <c r="P22" s="6">
        <v>37.11</v>
      </c>
    </row>
    <row r="23" spans="1:16" s="2" customFormat="1" ht="21" customHeight="1">
      <c r="A23" s="23">
        <v>148</v>
      </c>
      <c r="B23" s="9">
        <v>95641</v>
      </c>
      <c r="C23" s="5" t="s">
        <v>55</v>
      </c>
      <c r="D23" s="5" t="s">
        <v>23</v>
      </c>
      <c r="E23" s="5">
        <v>6.22</v>
      </c>
      <c r="F23" s="5">
        <v>3</v>
      </c>
      <c r="G23" s="5">
        <v>1</v>
      </c>
      <c r="H23" s="6">
        <v>6.83</v>
      </c>
      <c r="I23" s="6">
        <v>10.29</v>
      </c>
      <c r="J23" s="6">
        <v>11.21</v>
      </c>
      <c r="K23" s="6" t="s">
        <v>49</v>
      </c>
      <c r="L23" s="6"/>
      <c r="M23" s="6"/>
      <c r="N23" s="6">
        <v>0.35</v>
      </c>
      <c r="O23" s="6">
        <v>35.46</v>
      </c>
      <c r="P23" s="6">
        <v>53.24</v>
      </c>
    </row>
    <row r="24" spans="1:16" s="2" customFormat="1" ht="21" customHeight="1">
      <c r="A24" s="23">
        <v>149</v>
      </c>
      <c r="B24" s="9">
        <v>96308</v>
      </c>
      <c r="C24" s="5" t="s">
        <v>56</v>
      </c>
      <c r="D24" s="5" t="s">
        <v>23</v>
      </c>
      <c r="E24" s="6">
        <v>8.1999999999999993</v>
      </c>
      <c r="F24" s="5">
        <v>3</v>
      </c>
      <c r="G24" s="5">
        <v>1</v>
      </c>
      <c r="H24" s="6">
        <v>6.83</v>
      </c>
      <c r="I24" s="6">
        <v>7.86</v>
      </c>
      <c r="J24" s="6">
        <v>7.86</v>
      </c>
      <c r="K24" s="6" t="s">
        <v>49</v>
      </c>
      <c r="L24" s="6"/>
      <c r="M24" s="6"/>
      <c r="N24" s="6">
        <v>0.35</v>
      </c>
      <c r="O24" s="6">
        <v>16.829999999999998</v>
      </c>
      <c r="P24" s="6">
        <v>9.11</v>
      </c>
    </row>
    <row r="25" spans="1:16" s="2" customFormat="1" ht="21" customHeight="1">
      <c r="A25" s="23">
        <v>150</v>
      </c>
      <c r="B25" s="9">
        <v>97138.7</v>
      </c>
      <c r="C25" s="5" t="s">
        <v>57</v>
      </c>
      <c r="D25" s="5" t="s">
        <v>23</v>
      </c>
      <c r="E25" s="6">
        <v>9.33</v>
      </c>
      <c r="F25" s="5">
        <v>3</v>
      </c>
      <c r="G25" s="5">
        <v>1</v>
      </c>
      <c r="H25" s="6">
        <v>11.24</v>
      </c>
      <c r="I25" s="6">
        <v>8.2799999999999994</v>
      </c>
      <c r="J25" s="6">
        <v>7.82</v>
      </c>
      <c r="K25" s="6" t="s">
        <v>49</v>
      </c>
      <c r="L25" s="6"/>
      <c r="M25" s="6"/>
      <c r="N25" s="6">
        <v>0.35</v>
      </c>
      <c r="O25" s="6">
        <v>57.56</v>
      </c>
      <c r="P25" s="6">
        <v>34.979999999999997</v>
      </c>
    </row>
    <row r="26" spans="1:16" s="2" customFormat="1" ht="21" customHeight="1">
      <c r="A26" s="23">
        <v>151</v>
      </c>
      <c r="B26" s="9">
        <v>97440</v>
      </c>
      <c r="C26" s="5" t="s">
        <v>58</v>
      </c>
      <c r="D26" s="5" t="s">
        <v>23</v>
      </c>
      <c r="E26" s="6">
        <v>6.41</v>
      </c>
      <c r="F26" s="5">
        <v>3</v>
      </c>
      <c r="G26" s="5">
        <v>1</v>
      </c>
      <c r="H26" s="6">
        <v>8.42</v>
      </c>
      <c r="I26" s="6">
        <v>8.6</v>
      </c>
      <c r="J26" s="6">
        <v>9.5299999999999994</v>
      </c>
      <c r="K26" s="6" t="s">
        <v>49</v>
      </c>
      <c r="L26" s="6"/>
      <c r="M26" s="6"/>
      <c r="N26" s="6">
        <v>0.35</v>
      </c>
      <c r="O26" s="6">
        <v>33.83</v>
      </c>
      <c r="P26" s="6">
        <v>28.92</v>
      </c>
    </row>
    <row r="27" spans="1:16" s="2" customFormat="1" ht="21" customHeight="1">
      <c r="A27" s="23">
        <v>152</v>
      </c>
      <c r="B27" s="9">
        <v>97814.9</v>
      </c>
      <c r="C27" s="5" t="s">
        <v>59</v>
      </c>
      <c r="D27" s="5" t="s">
        <v>23</v>
      </c>
      <c r="E27" s="6">
        <v>15.95</v>
      </c>
      <c r="F27" s="5">
        <v>3</v>
      </c>
      <c r="G27" s="5">
        <v>1</v>
      </c>
      <c r="H27" s="6">
        <v>7.56</v>
      </c>
      <c r="I27" s="6">
        <v>8.68</v>
      </c>
      <c r="J27" s="6">
        <v>8.73</v>
      </c>
      <c r="K27" s="6" t="s">
        <v>49</v>
      </c>
      <c r="L27" s="6"/>
      <c r="M27" s="6"/>
      <c r="N27" s="6">
        <v>0.35</v>
      </c>
      <c r="O27" s="6">
        <v>1.1599999999999999</v>
      </c>
      <c r="P27" s="6">
        <v>28.29</v>
      </c>
    </row>
    <row r="28" spans="1:16" s="2" customFormat="1" ht="21" customHeight="1">
      <c r="A28" s="23">
        <v>153</v>
      </c>
      <c r="B28" s="9">
        <v>97860</v>
      </c>
      <c r="C28" s="5" t="s">
        <v>60</v>
      </c>
      <c r="D28" s="5" t="s">
        <v>23</v>
      </c>
      <c r="E28" s="6">
        <v>10.97</v>
      </c>
      <c r="F28" s="5">
        <v>3</v>
      </c>
      <c r="G28" s="5">
        <v>1</v>
      </c>
      <c r="H28" s="6">
        <v>7.45</v>
      </c>
      <c r="I28" s="6">
        <v>9.25</v>
      </c>
      <c r="J28" s="6">
        <v>9.33</v>
      </c>
      <c r="K28" s="6" t="s">
        <v>49</v>
      </c>
      <c r="L28" s="6"/>
      <c r="M28" s="6"/>
      <c r="N28" s="6">
        <v>0.35</v>
      </c>
      <c r="O28" s="6">
        <v>12.29</v>
      </c>
      <c r="P28" s="6">
        <v>3.02</v>
      </c>
    </row>
    <row r="29" spans="1:16" s="2" customFormat="1" ht="21" customHeight="1">
      <c r="A29" s="23">
        <v>154</v>
      </c>
      <c r="B29" s="9">
        <v>98840</v>
      </c>
      <c r="C29" s="5" t="s">
        <v>61</v>
      </c>
      <c r="D29" s="5" t="s">
        <v>53</v>
      </c>
      <c r="E29" s="6">
        <v>13.03</v>
      </c>
      <c r="F29" s="5">
        <v>3</v>
      </c>
      <c r="G29" s="5">
        <v>2</v>
      </c>
      <c r="H29" s="6">
        <v>7.46</v>
      </c>
      <c r="I29" s="6">
        <v>17.059999999999999</v>
      </c>
      <c r="J29" s="6">
        <v>17.43</v>
      </c>
      <c r="K29" s="6" t="s">
        <v>49</v>
      </c>
      <c r="L29" s="6"/>
      <c r="M29" s="6"/>
      <c r="N29" s="6">
        <v>0.4</v>
      </c>
      <c r="O29" s="6">
        <v>19.3</v>
      </c>
      <c r="P29" s="6">
        <v>1.55</v>
      </c>
    </row>
    <row r="30" spans="1:16" s="2" customFormat="1" ht="21" customHeight="1">
      <c r="A30" s="23">
        <v>155</v>
      </c>
      <c r="B30" s="9">
        <v>99617</v>
      </c>
      <c r="C30" s="5" t="s">
        <v>62</v>
      </c>
      <c r="D30" s="5" t="s">
        <v>63</v>
      </c>
      <c r="E30" s="6">
        <v>7.2</v>
      </c>
      <c r="F30" s="5">
        <v>3</v>
      </c>
      <c r="G30" s="5">
        <v>1</v>
      </c>
      <c r="H30" s="6">
        <v>7.73</v>
      </c>
      <c r="I30" s="6">
        <v>10.64</v>
      </c>
      <c r="J30" s="6">
        <v>8.5</v>
      </c>
      <c r="K30" s="6" t="s">
        <v>49</v>
      </c>
      <c r="L30" s="6"/>
      <c r="M30" s="6"/>
      <c r="N30" s="6">
        <v>0.35</v>
      </c>
      <c r="O30" s="6">
        <v>39.89</v>
      </c>
      <c r="P30" s="6">
        <v>25.76</v>
      </c>
    </row>
    <row r="31" spans="1:16" s="2" customFormat="1" ht="21" customHeight="1">
      <c r="A31" s="23">
        <v>156</v>
      </c>
      <c r="B31" s="9">
        <v>100060</v>
      </c>
      <c r="C31" s="5" t="s">
        <v>64</v>
      </c>
      <c r="D31" s="5" t="s">
        <v>53</v>
      </c>
      <c r="E31" s="6">
        <v>5.26</v>
      </c>
      <c r="F31" s="5">
        <v>3</v>
      </c>
      <c r="G31" s="5">
        <v>1</v>
      </c>
      <c r="H31" s="6">
        <v>16.899999999999999</v>
      </c>
      <c r="I31" s="6">
        <v>17.93</v>
      </c>
      <c r="J31" s="6">
        <v>17.079999999999998</v>
      </c>
      <c r="K31" s="6" t="s">
        <v>49</v>
      </c>
      <c r="L31" s="6"/>
      <c r="M31" s="6"/>
      <c r="N31" s="6">
        <v>0.4</v>
      </c>
      <c r="O31" s="6">
        <v>0.19</v>
      </c>
      <c r="P31" s="6">
        <v>26.08</v>
      </c>
    </row>
    <row r="32" spans="1:16" s="2" customFormat="1" ht="21" customHeight="1">
      <c r="A32" s="23">
        <v>157</v>
      </c>
      <c r="B32" s="9">
        <v>100000</v>
      </c>
      <c r="C32" s="5" t="s">
        <v>65</v>
      </c>
      <c r="D32" s="5" t="s">
        <v>53</v>
      </c>
      <c r="E32" s="6">
        <v>2.02</v>
      </c>
      <c r="F32" s="5">
        <v>3</v>
      </c>
      <c r="G32" s="5">
        <v>2</v>
      </c>
      <c r="H32" s="6">
        <v>12.63</v>
      </c>
      <c r="I32" s="6">
        <v>30.74</v>
      </c>
      <c r="J32" s="6">
        <v>29.43</v>
      </c>
      <c r="K32" s="6" t="s">
        <v>45</v>
      </c>
      <c r="L32" s="6">
        <v>6.43</v>
      </c>
      <c r="M32" s="6">
        <v>6.43</v>
      </c>
      <c r="N32" s="6"/>
      <c r="O32" s="6">
        <v>37.42</v>
      </c>
      <c r="P32" s="6">
        <v>204</v>
      </c>
    </row>
    <row r="33" spans="1:16" s="2" customFormat="1" ht="21" customHeight="1">
      <c r="A33" s="23">
        <v>158</v>
      </c>
      <c r="B33" s="9">
        <v>101373.7</v>
      </c>
      <c r="C33" s="5" t="s">
        <v>66</v>
      </c>
      <c r="D33" s="5" t="s">
        <v>63</v>
      </c>
      <c r="E33" s="6">
        <v>8.77</v>
      </c>
      <c r="F33" s="5">
        <v>3</v>
      </c>
      <c r="G33" s="5">
        <v>1</v>
      </c>
      <c r="H33" s="6">
        <v>7.73</v>
      </c>
      <c r="I33" s="6">
        <v>9</v>
      </c>
      <c r="J33" s="6">
        <v>8.98</v>
      </c>
      <c r="K33" s="6" t="s">
        <v>49</v>
      </c>
      <c r="L33" s="6"/>
      <c r="M33" s="6"/>
      <c r="N33" s="6">
        <v>0.35</v>
      </c>
      <c r="O33" s="6">
        <v>9.2799999999999994</v>
      </c>
      <c r="P33" s="6">
        <v>57.17</v>
      </c>
    </row>
    <row r="34" spans="1:16" s="2" customFormat="1" ht="21" customHeight="1">
      <c r="A34" s="23">
        <v>159</v>
      </c>
      <c r="B34" s="9">
        <v>102683</v>
      </c>
      <c r="C34" s="5" t="s">
        <v>67</v>
      </c>
      <c r="D34" s="5" t="s">
        <v>37</v>
      </c>
      <c r="E34" s="6">
        <v>2.67</v>
      </c>
      <c r="F34" s="5">
        <v>3</v>
      </c>
      <c r="G34" s="5">
        <v>1</v>
      </c>
      <c r="H34" s="6">
        <v>7.9</v>
      </c>
      <c r="I34" s="6">
        <v>8.5</v>
      </c>
      <c r="J34" s="6">
        <v>8.5</v>
      </c>
      <c r="K34" s="6" t="s">
        <v>49</v>
      </c>
      <c r="L34" s="6"/>
      <c r="M34" s="6"/>
      <c r="N34" s="6">
        <v>0.35</v>
      </c>
      <c r="O34" s="6">
        <v>24</v>
      </c>
      <c r="P34" s="6">
        <v>52.13</v>
      </c>
    </row>
    <row r="35" spans="1:16" s="2" customFormat="1" ht="21" customHeight="1">
      <c r="A35" s="23">
        <v>160</v>
      </c>
      <c r="B35" s="9">
        <v>103099.83</v>
      </c>
      <c r="C35" s="5" t="s">
        <v>68</v>
      </c>
      <c r="D35" s="5" t="s">
        <v>53</v>
      </c>
      <c r="E35" s="6">
        <v>6.35</v>
      </c>
      <c r="F35" s="5">
        <v>3</v>
      </c>
      <c r="G35" s="5">
        <v>3</v>
      </c>
      <c r="H35" s="6">
        <v>19.149999999999999</v>
      </c>
      <c r="I35" s="6">
        <v>41.5</v>
      </c>
      <c r="J35" s="6">
        <v>41.5</v>
      </c>
      <c r="K35" s="6" t="s">
        <v>45</v>
      </c>
      <c r="L35" s="6">
        <v>3.5</v>
      </c>
      <c r="M35" s="6">
        <v>3.5</v>
      </c>
      <c r="N35" s="6"/>
      <c r="O35" s="6">
        <v>269.04000000000002</v>
      </c>
      <c r="P35" s="6">
        <v>151.02000000000001</v>
      </c>
    </row>
    <row r="36" spans="1:16" s="2" customFormat="1" ht="21" customHeight="1">
      <c r="A36" s="23">
        <v>161</v>
      </c>
      <c r="B36" s="9">
        <v>103257.03</v>
      </c>
      <c r="C36" s="5" t="s">
        <v>69</v>
      </c>
      <c r="D36" s="5" t="s">
        <v>44</v>
      </c>
      <c r="E36" s="6">
        <v>18.899999999999999</v>
      </c>
      <c r="F36" s="5">
        <v>12</v>
      </c>
      <c r="G36" s="5">
        <v>1</v>
      </c>
      <c r="H36" s="6">
        <v>27.5</v>
      </c>
      <c r="I36" s="6">
        <v>32.200000000000003</v>
      </c>
      <c r="J36" s="6">
        <v>33</v>
      </c>
      <c r="K36" s="6" t="s">
        <v>45</v>
      </c>
      <c r="L36" s="6">
        <v>9</v>
      </c>
      <c r="M36" s="6">
        <v>9</v>
      </c>
      <c r="N36" s="6"/>
      <c r="O36" s="6">
        <v>124.57</v>
      </c>
      <c r="P36" s="6">
        <v>287.13</v>
      </c>
    </row>
    <row r="37" spans="1:16" s="2" customFormat="1" ht="21" customHeight="1">
      <c r="A37" s="23">
        <v>162</v>
      </c>
      <c r="B37" s="9">
        <v>103302.7</v>
      </c>
      <c r="C37" s="5" t="s">
        <v>70</v>
      </c>
      <c r="D37" s="5" t="s">
        <v>44</v>
      </c>
      <c r="E37" s="6">
        <v>18.809999999999999</v>
      </c>
      <c r="F37" s="5">
        <v>12</v>
      </c>
      <c r="G37" s="5">
        <v>1</v>
      </c>
      <c r="H37" s="6">
        <v>29.75</v>
      </c>
      <c r="I37" s="6">
        <v>30</v>
      </c>
      <c r="J37" s="6">
        <v>33</v>
      </c>
      <c r="K37" s="6" t="s">
        <v>45</v>
      </c>
      <c r="L37" s="6">
        <v>9</v>
      </c>
      <c r="M37" s="6">
        <v>9</v>
      </c>
      <c r="N37" s="6"/>
      <c r="O37" s="6">
        <v>172.68</v>
      </c>
      <c r="P37" s="6">
        <v>228.07</v>
      </c>
    </row>
    <row r="38" spans="1:16" s="2" customFormat="1" ht="21" customHeight="1">
      <c r="A38" s="23">
        <v>163</v>
      </c>
      <c r="B38" s="9">
        <v>104737.7</v>
      </c>
      <c r="C38" s="5" t="s">
        <v>71</v>
      </c>
      <c r="D38" s="5" t="s">
        <v>53</v>
      </c>
      <c r="E38" s="6">
        <v>1.1399999999999999</v>
      </c>
      <c r="F38" s="5">
        <v>3</v>
      </c>
      <c r="G38" s="5">
        <v>3</v>
      </c>
      <c r="H38" s="6">
        <v>15.33</v>
      </c>
      <c r="I38" s="6">
        <v>35.6</v>
      </c>
      <c r="J38" s="6">
        <v>35.71</v>
      </c>
      <c r="K38" s="6" t="s">
        <v>45</v>
      </c>
      <c r="L38" s="6">
        <v>3.5</v>
      </c>
      <c r="M38" s="6">
        <v>3.5</v>
      </c>
      <c r="N38" s="6"/>
      <c r="O38" s="6">
        <v>159.61000000000001</v>
      </c>
      <c r="P38" s="6">
        <v>47.97</v>
      </c>
    </row>
    <row r="39" spans="1:16" s="2" customFormat="1" ht="21" customHeight="1">
      <c r="A39" s="23">
        <v>164</v>
      </c>
      <c r="B39" s="9">
        <v>105694</v>
      </c>
      <c r="C39" s="5" t="s">
        <v>72</v>
      </c>
      <c r="D39" s="5" t="s">
        <v>20</v>
      </c>
      <c r="E39" s="6">
        <v>4.75</v>
      </c>
      <c r="F39" s="5">
        <v>4</v>
      </c>
      <c r="G39" s="5">
        <v>1</v>
      </c>
      <c r="H39" s="6">
        <v>7.1</v>
      </c>
      <c r="I39" s="6">
        <v>7.3</v>
      </c>
      <c r="J39" s="6">
        <v>7.3</v>
      </c>
      <c r="K39" s="6" t="s">
        <v>49</v>
      </c>
      <c r="L39" s="6"/>
      <c r="M39" s="6"/>
      <c r="N39" s="6">
        <v>0.25</v>
      </c>
      <c r="O39" s="6">
        <v>6.1</v>
      </c>
      <c r="P39" s="6">
        <v>19.899999999999999</v>
      </c>
    </row>
    <row r="40" spans="1:16" s="2" customFormat="1" ht="21" customHeight="1">
      <c r="A40" s="23">
        <v>165</v>
      </c>
      <c r="B40" s="9">
        <v>106104.93</v>
      </c>
      <c r="C40" s="5" t="s">
        <v>73</v>
      </c>
      <c r="D40" s="5" t="s">
        <v>20</v>
      </c>
      <c r="E40" s="6">
        <v>1.78</v>
      </c>
      <c r="F40" s="5">
        <v>4</v>
      </c>
      <c r="G40" s="5">
        <v>1</v>
      </c>
      <c r="H40" s="6">
        <v>7.05</v>
      </c>
      <c r="I40" s="6">
        <v>7.3</v>
      </c>
      <c r="J40" s="6">
        <v>7.3</v>
      </c>
      <c r="K40" s="6" t="s">
        <v>49</v>
      </c>
      <c r="L40" s="6"/>
      <c r="M40" s="6"/>
      <c r="N40" s="6">
        <v>0.25</v>
      </c>
      <c r="O40" s="6">
        <v>10.5</v>
      </c>
      <c r="P40" s="6">
        <v>31.3</v>
      </c>
    </row>
    <row r="41" spans="1:16" s="2" customFormat="1" ht="21" customHeight="1">
      <c r="A41" s="23">
        <v>166</v>
      </c>
      <c r="B41" s="9">
        <v>106702.09</v>
      </c>
      <c r="C41" s="5" t="s">
        <v>74</v>
      </c>
      <c r="D41" s="5" t="s">
        <v>20</v>
      </c>
      <c r="E41" s="6">
        <v>4.6100000000000003</v>
      </c>
      <c r="F41" s="5">
        <v>4</v>
      </c>
      <c r="G41" s="5">
        <v>1</v>
      </c>
      <c r="H41" s="6">
        <v>7.1</v>
      </c>
      <c r="I41" s="6">
        <v>7.3</v>
      </c>
      <c r="J41" s="6">
        <v>7.3</v>
      </c>
      <c r="K41" s="6" t="s">
        <v>49</v>
      </c>
      <c r="L41" s="6"/>
      <c r="M41" s="6"/>
      <c r="N41" s="6">
        <v>0.25</v>
      </c>
      <c r="O41" s="6">
        <v>31.3</v>
      </c>
      <c r="P41" s="6">
        <v>4.7</v>
      </c>
    </row>
    <row r="42" spans="1:16" s="2" customFormat="1" ht="21" customHeight="1">
      <c r="A42" s="23">
        <v>167</v>
      </c>
      <c r="B42" s="9">
        <v>106759.64</v>
      </c>
      <c r="C42" s="5" t="s">
        <v>75</v>
      </c>
      <c r="D42" s="5" t="s">
        <v>23</v>
      </c>
      <c r="E42" s="6">
        <v>4.6100000000000003</v>
      </c>
      <c r="F42" s="5">
        <v>3</v>
      </c>
      <c r="G42" s="5">
        <v>1</v>
      </c>
      <c r="H42" s="6">
        <v>7.57</v>
      </c>
      <c r="I42" s="6">
        <v>8.7200000000000006</v>
      </c>
      <c r="J42" s="6">
        <v>8.7200000000000006</v>
      </c>
      <c r="K42" s="6" t="s">
        <v>49</v>
      </c>
      <c r="L42" s="6"/>
      <c r="M42" s="6"/>
      <c r="N42" s="6">
        <v>0.35</v>
      </c>
      <c r="O42" s="6">
        <v>25.6</v>
      </c>
      <c r="P42" s="6">
        <v>50.4</v>
      </c>
    </row>
    <row r="43" spans="1:16" s="2" customFormat="1" ht="21" customHeight="1">
      <c r="A43" s="23">
        <v>168</v>
      </c>
      <c r="B43" s="9">
        <v>107491.37</v>
      </c>
      <c r="C43" s="5" t="s">
        <v>76</v>
      </c>
      <c r="D43" s="5" t="s">
        <v>23</v>
      </c>
      <c r="E43" s="6">
        <v>1.04</v>
      </c>
      <c r="F43" s="5">
        <v>3</v>
      </c>
      <c r="G43" s="5">
        <v>1</v>
      </c>
      <c r="H43" s="6">
        <v>6.39</v>
      </c>
      <c r="I43" s="6">
        <v>8.5</v>
      </c>
      <c r="J43" s="6">
        <v>8.5</v>
      </c>
      <c r="K43" s="6" t="s">
        <v>49</v>
      </c>
      <c r="L43" s="6"/>
      <c r="M43" s="6"/>
      <c r="N43" s="6">
        <v>0.35</v>
      </c>
      <c r="O43" s="6">
        <v>32.5</v>
      </c>
      <c r="P43" s="6">
        <v>2.1</v>
      </c>
    </row>
    <row r="44" spans="1:16" s="2" customFormat="1" ht="21" customHeight="1">
      <c r="A44" s="23">
        <v>169</v>
      </c>
      <c r="B44" s="9">
        <v>107660.42</v>
      </c>
      <c r="C44" s="5" t="s">
        <v>77</v>
      </c>
      <c r="D44" s="5" t="s">
        <v>20</v>
      </c>
      <c r="E44" s="6">
        <v>5.09</v>
      </c>
      <c r="F44" s="5">
        <v>4</v>
      </c>
      <c r="G44" s="5">
        <v>1</v>
      </c>
      <c r="H44" s="6">
        <v>4.75</v>
      </c>
      <c r="I44" s="6">
        <v>5.17</v>
      </c>
      <c r="J44" s="6">
        <v>5.17</v>
      </c>
      <c r="K44" s="6" t="s">
        <v>49</v>
      </c>
      <c r="L44" s="6"/>
      <c r="M44" s="6"/>
      <c r="N44" s="6">
        <v>0.25</v>
      </c>
      <c r="O44" s="6">
        <v>0.5</v>
      </c>
      <c r="P44" s="6">
        <v>22.2</v>
      </c>
    </row>
    <row r="45" spans="1:16" s="2" customFormat="1" ht="21" customHeight="1">
      <c r="A45" s="23">
        <v>170</v>
      </c>
      <c r="B45" s="9">
        <v>107838.43</v>
      </c>
      <c r="C45" s="5" t="s">
        <v>78</v>
      </c>
      <c r="D45" s="5" t="s">
        <v>20</v>
      </c>
      <c r="E45" s="6">
        <v>2.52</v>
      </c>
      <c r="F45" s="5">
        <v>4</v>
      </c>
      <c r="G45" s="5">
        <v>1</v>
      </c>
      <c r="H45" s="6">
        <v>6.13</v>
      </c>
      <c r="I45" s="6">
        <v>7.07</v>
      </c>
      <c r="J45" s="6">
        <v>7.07</v>
      </c>
      <c r="K45" s="6" t="s">
        <v>49</v>
      </c>
      <c r="L45" s="6"/>
      <c r="M45" s="6"/>
      <c r="N45" s="6">
        <v>0.25</v>
      </c>
      <c r="O45" s="6">
        <v>18.899999999999999</v>
      </c>
      <c r="P45" s="6">
        <v>24.8</v>
      </c>
    </row>
    <row r="46" spans="1:16" s="2" customFormat="1" ht="21" customHeight="1">
      <c r="A46" s="23">
        <v>171</v>
      </c>
      <c r="B46" s="9">
        <v>108097.41</v>
      </c>
      <c r="C46" s="5" t="s">
        <v>79</v>
      </c>
      <c r="D46" s="5" t="s">
        <v>20</v>
      </c>
      <c r="E46" s="6">
        <v>5.61</v>
      </c>
      <c r="F46" s="5">
        <v>4</v>
      </c>
      <c r="G46" s="5">
        <v>1</v>
      </c>
      <c r="H46" s="6">
        <v>6.06</v>
      </c>
      <c r="I46" s="6">
        <v>7.16</v>
      </c>
      <c r="J46" s="6">
        <v>7.16</v>
      </c>
      <c r="K46" s="6" t="s">
        <v>49</v>
      </c>
      <c r="L46" s="6"/>
      <c r="M46" s="6"/>
      <c r="N46" s="6">
        <v>0.25</v>
      </c>
      <c r="O46" s="6">
        <v>0.7</v>
      </c>
      <c r="P46" s="6">
        <v>39.5</v>
      </c>
    </row>
    <row r="47" spans="1:16" s="2" customFormat="1" ht="21" customHeight="1">
      <c r="A47" s="23">
        <v>172</v>
      </c>
      <c r="B47" s="9">
        <v>108160.4</v>
      </c>
      <c r="C47" s="5" t="s">
        <v>80</v>
      </c>
      <c r="D47" s="5" t="s">
        <v>23</v>
      </c>
      <c r="E47" s="6">
        <v>5.8</v>
      </c>
      <c r="F47" s="5">
        <v>3</v>
      </c>
      <c r="G47" s="5">
        <v>1</v>
      </c>
      <c r="H47" s="6">
        <v>7.28</v>
      </c>
      <c r="I47" s="6">
        <v>8.5</v>
      </c>
      <c r="J47" s="6">
        <v>8.5</v>
      </c>
      <c r="K47" s="6" t="s">
        <v>49</v>
      </c>
      <c r="L47" s="6"/>
      <c r="M47" s="6"/>
      <c r="N47" s="6">
        <v>0.35</v>
      </c>
      <c r="O47" s="6">
        <v>42.7</v>
      </c>
      <c r="P47" s="6">
        <v>57.3</v>
      </c>
    </row>
    <row r="48" spans="1:16" s="2" customFormat="1" ht="21" customHeight="1">
      <c r="A48" s="23">
        <v>173</v>
      </c>
      <c r="B48" s="9">
        <v>108262.23</v>
      </c>
      <c r="C48" s="5" t="s">
        <v>81</v>
      </c>
      <c r="D48" s="5" t="s">
        <v>20</v>
      </c>
      <c r="E48" s="6">
        <v>5.93</v>
      </c>
      <c r="F48" s="5">
        <v>4</v>
      </c>
      <c r="G48" s="5">
        <v>1</v>
      </c>
      <c r="H48" s="6">
        <v>5.59</v>
      </c>
      <c r="I48" s="6">
        <v>7</v>
      </c>
      <c r="J48" s="6">
        <v>7</v>
      </c>
      <c r="K48" s="6" t="s">
        <v>49</v>
      </c>
      <c r="L48" s="6"/>
      <c r="M48" s="6"/>
      <c r="N48" s="6">
        <v>0.25</v>
      </c>
      <c r="O48" s="6">
        <v>19.899999999999999</v>
      </c>
      <c r="P48" s="6">
        <v>27.8</v>
      </c>
    </row>
    <row r="49" spans="1:16" s="2" customFormat="1" ht="21" customHeight="1">
      <c r="A49" s="23">
        <v>174</v>
      </c>
      <c r="B49" s="9">
        <v>108616.11</v>
      </c>
      <c r="C49" s="5" t="s">
        <v>82</v>
      </c>
      <c r="D49" s="5" t="s">
        <v>20</v>
      </c>
      <c r="E49" s="6">
        <v>3.67</v>
      </c>
      <c r="F49" s="5">
        <v>4</v>
      </c>
      <c r="G49" s="5">
        <v>1</v>
      </c>
      <c r="H49" s="6">
        <v>5.6</v>
      </c>
      <c r="I49" s="6">
        <v>7.15</v>
      </c>
      <c r="J49" s="6">
        <v>7.15</v>
      </c>
      <c r="K49" s="6" t="s">
        <v>49</v>
      </c>
      <c r="L49" s="6"/>
      <c r="M49" s="6"/>
      <c r="N49" s="6">
        <v>0.25</v>
      </c>
      <c r="O49" s="6">
        <v>0.7</v>
      </c>
      <c r="P49" s="6">
        <v>41.19</v>
      </c>
    </row>
    <row r="50" spans="1:16" s="2" customFormat="1" ht="21" customHeight="1">
      <c r="A50" s="23">
        <v>175</v>
      </c>
      <c r="B50" s="9">
        <v>109746.23</v>
      </c>
      <c r="C50" s="5" t="s">
        <v>83</v>
      </c>
      <c r="D50" s="5" t="s">
        <v>20</v>
      </c>
      <c r="E50" s="6">
        <v>8.67</v>
      </c>
      <c r="F50" s="5">
        <v>4</v>
      </c>
      <c r="G50" s="5">
        <v>1</v>
      </c>
      <c r="H50" s="6">
        <v>5.5</v>
      </c>
      <c r="I50" s="6">
        <v>7</v>
      </c>
      <c r="J50" s="6">
        <v>7</v>
      </c>
      <c r="K50" s="6" t="s">
        <v>49</v>
      </c>
      <c r="L50" s="6"/>
      <c r="M50" s="6"/>
      <c r="N50" s="6">
        <v>0.25</v>
      </c>
      <c r="O50" s="6">
        <v>41.6</v>
      </c>
      <c r="P50" s="6">
        <v>14.9</v>
      </c>
    </row>
    <row r="51" spans="1:16" s="2" customFormat="1" ht="21" customHeight="1">
      <c r="A51" s="23">
        <v>176</v>
      </c>
      <c r="B51" s="9">
        <v>109853.26</v>
      </c>
      <c r="C51" s="5" t="s">
        <v>84</v>
      </c>
      <c r="D51" s="5" t="s">
        <v>37</v>
      </c>
      <c r="E51" s="6">
        <v>3.87</v>
      </c>
      <c r="F51" s="5">
        <v>3</v>
      </c>
      <c r="G51" s="5">
        <v>1</v>
      </c>
      <c r="H51" s="6">
        <v>6.5</v>
      </c>
      <c r="I51" s="6">
        <v>7.5</v>
      </c>
      <c r="J51" s="6">
        <v>7.5</v>
      </c>
      <c r="K51" s="6" t="s">
        <v>49</v>
      </c>
      <c r="L51" s="6"/>
      <c r="M51" s="6"/>
      <c r="N51" s="6">
        <v>0.35</v>
      </c>
      <c r="O51" s="6">
        <v>78</v>
      </c>
      <c r="P51" s="6">
        <v>7.9</v>
      </c>
    </row>
  </sheetData>
  <mergeCells count="16">
    <mergeCell ref="A5:A6"/>
    <mergeCell ref="B1:P1"/>
    <mergeCell ref="B2:P2"/>
    <mergeCell ref="B4:P4"/>
    <mergeCell ref="B5:B6"/>
    <mergeCell ref="K5:K6"/>
    <mergeCell ref="H5:H6"/>
    <mergeCell ref="G5:G6"/>
    <mergeCell ref="F5:F6"/>
    <mergeCell ref="E5:E6"/>
    <mergeCell ref="D5:D6"/>
    <mergeCell ref="C5:C6"/>
    <mergeCell ref="B3:P3"/>
    <mergeCell ref="I5:J5"/>
    <mergeCell ref="L5:N5"/>
    <mergeCell ref="O5:P5"/>
  </mergeCells>
  <phoneticPr fontId="7"/>
  <pageMargins left="0.5" right="0.2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P15"/>
  <sheetViews>
    <sheetView topLeftCell="A4" workbookViewId="0">
      <selection activeCell="P15" sqref="B7:P15"/>
    </sheetView>
  </sheetViews>
  <sheetFormatPr defaultColWidth="9.125" defaultRowHeight="14.25"/>
  <cols>
    <col min="1" max="1" width="9.125" style="3"/>
    <col min="2" max="2" width="15.75" style="8" customWidth="1"/>
    <col min="3" max="3" width="12.25" style="3" customWidth="1"/>
    <col min="4" max="5" width="8.75" style="3" customWidth="1"/>
    <col min="6" max="7" width="7.25" style="3" customWidth="1"/>
    <col min="8" max="8" width="11.75" style="3" customWidth="1"/>
    <col min="9" max="16" width="8.375" style="3" customWidth="1"/>
    <col min="17" max="16384" width="9.125" style="4"/>
  </cols>
  <sheetData>
    <row r="1" spans="1:16" s="1" customFormat="1" ht="20.100000000000001" customHeight="1">
      <c r="A1" s="24"/>
      <c r="B1" s="26" t="s">
        <v>0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s="1" customFormat="1" ht="20.100000000000001" customHeight="1">
      <c r="A2" s="24"/>
      <c r="B2" s="26" t="s">
        <v>1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</row>
    <row r="3" spans="1:16" s="1" customFormat="1" ht="20.100000000000001" customHeight="1">
      <c r="A3" s="24"/>
      <c r="B3" s="27" t="s">
        <v>2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6" s="1" customFormat="1" ht="20.100000000000001" customHeight="1">
      <c r="A4" s="24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</row>
    <row r="5" spans="1:16" s="2" customFormat="1" ht="34.5" customHeight="1">
      <c r="A5" s="25" t="s">
        <v>337</v>
      </c>
      <c r="B5" s="36" t="s">
        <v>3</v>
      </c>
      <c r="C5" s="38" t="s">
        <v>4</v>
      </c>
      <c r="D5" s="36" t="s">
        <v>5</v>
      </c>
      <c r="E5" s="38" t="s">
        <v>6</v>
      </c>
      <c r="F5" s="38" t="s">
        <v>7</v>
      </c>
      <c r="G5" s="38" t="s">
        <v>8</v>
      </c>
      <c r="H5" s="38" t="s">
        <v>9</v>
      </c>
      <c r="I5" s="40" t="s">
        <v>10</v>
      </c>
      <c r="J5" s="41"/>
      <c r="K5" s="38" t="s">
        <v>13</v>
      </c>
      <c r="L5" s="40" t="s">
        <v>14</v>
      </c>
      <c r="M5" s="42"/>
      <c r="N5" s="41"/>
      <c r="O5" s="40" t="s">
        <v>18</v>
      </c>
      <c r="P5" s="41"/>
    </row>
    <row r="6" spans="1:16" s="2" customFormat="1" ht="24" customHeight="1">
      <c r="A6" s="25"/>
      <c r="B6" s="37"/>
      <c r="C6" s="39"/>
      <c r="D6" s="39"/>
      <c r="E6" s="39"/>
      <c r="F6" s="39"/>
      <c r="G6" s="39"/>
      <c r="H6" s="39"/>
      <c r="I6" s="5" t="s">
        <v>11</v>
      </c>
      <c r="J6" s="5" t="s">
        <v>12</v>
      </c>
      <c r="K6" s="39"/>
      <c r="L6" s="5" t="s">
        <v>15</v>
      </c>
      <c r="M6" s="5" t="s">
        <v>16</v>
      </c>
      <c r="N6" s="5" t="s">
        <v>17</v>
      </c>
      <c r="O6" s="5" t="s">
        <v>11</v>
      </c>
      <c r="P6" s="5" t="s">
        <v>12</v>
      </c>
    </row>
    <row r="7" spans="1:16" s="2" customFormat="1" ht="21" customHeight="1">
      <c r="A7" s="23">
        <v>177</v>
      </c>
      <c r="B7" s="9">
        <v>114938.49</v>
      </c>
      <c r="C7" s="5" t="s">
        <v>85</v>
      </c>
      <c r="D7" s="5" t="s">
        <v>20</v>
      </c>
      <c r="E7" s="6">
        <v>20.18</v>
      </c>
      <c r="F7" s="5">
        <v>4</v>
      </c>
      <c r="G7" s="5">
        <v>2</v>
      </c>
      <c r="H7" s="6">
        <v>6.5</v>
      </c>
      <c r="I7" s="6">
        <v>7.02</v>
      </c>
      <c r="J7" s="6">
        <v>7.03</v>
      </c>
      <c r="K7" s="6" t="s">
        <v>19</v>
      </c>
      <c r="L7" s="6"/>
      <c r="M7" s="6"/>
      <c r="N7" s="6">
        <v>0.33</v>
      </c>
      <c r="O7" s="6">
        <v>33.44</v>
      </c>
      <c r="P7" s="6">
        <v>11.09</v>
      </c>
    </row>
    <row r="8" spans="1:16" s="2" customFormat="1" ht="21" customHeight="1">
      <c r="A8" s="23">
        <v>178</v>
      </c>
      <c r="B8" s="9">
        <v>119123.9</v>
      </c>
      <c r="C8" s="5" t="s">
        <v>86</v>
      </c>
      <c r="D8" s="5" t="s">
        <v>23</v>
      </c>
      <c r="E8" s="6">
        <v>12.84</v>
      </c>
      <c r="F8" s="5">
        <v>3</v>
      </c>
      <c r="G8" s="5">
        <v>2</v>
      </c>
      <c r="H8" s="6">
        <v>6.5</v>
      </c>
      <c r="I8" s="6">
        <v>7.32</v>
      </c>
      <c r="J8" s="6">
        <v>7.13</v>
      </c>
      <c r="K8" s="6" t="s">
        <v>19</v>
      </c>
      <c r="L8" s="6"/>
      <c r="M8" s="6"/>
      <c r="N8" s="6">
        <v>0.33</v>
      </c>
      <c r="O8" s="6">
        <v>33.130000000000003</v>
      </c>
      <c r="P8" s="6">
        <v>69.63</v>
      </c>
    </row>
    <row r="9" spans="1:16" s="2" customFormat="1" ht="21" customHeight="1">
      <c r="A9" s="23">
        <v>179</v>
      </c>
      <c r="B9" s="9">
        <v>119740</v>
      </c>
      <c r="C9" s="5" t="s">
        <v>87</v>
      </c>
      <c r="D9" s="5" t="s">
        <v>23</v>
      </c>
      <c r="E9" s="6">
        <v>19.5</v>
      </c>
      <c r="F9" s="5">
        <v>3</v>
      </c>
      <c r="G9" s="5">
        <v>2</v>
      </c>
      <c r="H9" s="6">
        <v>6.56</v>
      </c>
      <c r="I9" s="6">
        <v>7.22</v>
      </c>
      <c r="J9" s="6">
        <v>7.33</v>
      </c>
      <c r="K9" s="6" t="s">
        <v>19</v>
      </c>
      <c r="L9" s="6"/>
      <c r="M9" s="6"/>
      <c r="N9" s="6">
        <v>0.33</v>
      </c>
      <c r="O9" s="6">
        <v>39.729999999999997</v>
      </c>
      <c r="P9" s="6">
        <v>60.27</v>
      </c>
    </row>
    <row r="10" spans="1:16" s="2" customFormat="1" ht="21" customHeight="1">
      <c r="A10" s="23">
        <v>180</v>
      </c>
      <c r="B10" s="9">
        <v>120164.3</v>
      </c>
      <c r="C10" s="5" t="s">
        <v>88</v>
      </c>
      <c r="D10" s="5" t="s">
        <v>20</v>
      </c>
      <c r="E10" s="6">
        <v>14.7</v>
      </c>
      <c r="F10" s="5">
        <v>4</v>
      </c>
      <c r="G10" s="5">
        <v>1</v>
      </c>
      <c r="H10" s="6">
        <v>6.65</v>
      </c>
      <c r="I10" s="6">
        <v>7.12</v>
      </c>
      <c r="J10" s="6">
        <v>7.16</v>
      </c>
      <c r="K10" s="6" t="s">
        <v>19</v>
      </c>
      <c r="L10" s="6"/>
      <c r="M10" s="6"/>
      <c r="N10" s="6">
        <v>0.33</v>
      </c>
      <c r="O10" s="6">
        <v>0.12</v>
      </c>
      <c r="P10" s="6">
        <v>45.54</v>
      </c>
    </row>
    <row r="11" spans="1:16" s="2" customFormat="1" ht="21" customHeight="1">
      <c r="A11" s="23">
        <v>181</v>
      </c>
      <c r="B11" s="9">
        <v>121448.46</v>
      </c>
      <c r="C11" s="5" t="s">
        <v>89</v>
      </c>
      <c r="D11" s="5" t="s">
        <v>20</v>
      </c>
      <c r="E11" s="6">
        <v>16.95</v>
      </c>
      <c r="F11" s="5">
        <v>4</v>
      </c>
      <c r="G11" s="5">
        <v>1</v>
      </c>
      <c r="H11" s="6">
        <v>6.47</v>
      </c>
      <c r="I11" s="6">
        <v>7.02</v>
      </c>
      <c r="J11" s="6">
        <v>7.03</v>
      </c>
      <c r="K11" s="6" t="s">
        <v>19</v>
      </c>
      <c r="L11" s="6"/>
      <c r="M11" s="6"/>
      <c r="N11" s="6">
        <v>0.33</v>
      </c>
      <c r="O11" s="6">
        <v>41.14</v>
      </c>
      <c r="P11" s="6">
        <v>8.5500000000000007</v>
      </c>
    </row>
    <row r="12" spans="1:16" s="2" customFormat="1" ht="21" customHeight="1">
      <c r="A12" s="23">
        <v>182</v>
      </c>
      <c r="B12" s="9">
        <v>122270.3</v>
      </c>
      <c r="C12" s="5" t="s">
        <v>90</v>
      </c>
      <c r="D12" s="5" t="s">
        <v>20</v>
      </c>
      <c r="E12" s="6">
        <v>15.94</v>
      </c>
      <c r="F12" s="5">
        <v>4</v>
      </c>
      <c r="G12" s="5">
        <v>1</v>
      </c>
      <c r="H12" s="6">
        <v>6.1</v>
      </c>
      <c r="I12" s="6">
        <v>7.04</v>
      </c>
      <c r="J12" s="6">
        <v>7.03</v>
      </c>
      <c r="K12" s="6" t="s">
        <v>19</v>
      </c>
      <c r="L12" s="6"/>
      <c r="M12" s="6"/>
      <c r="N12" s="6">
        <v>0.33</v>
      </c>
      <c r="O12" s="6">
        <v>17.329999999999998</v>
      </c>
      <c r="P12" s="6">
        <v>31.06</v>
      </c>
    </row>
    <row r="13" spans="1:16" s="2" customFormat="1" ht="21" customHeight="1">
      <c r="A13" s="23">
        <v>183</v>
      </c>
      <c r="B13" s="9">
        <v>123327.84</v>
      </c>
      <c r="C13" s="5" t="s">
        <v>91</v>
      </c>
      <c r="D13" s="5" t="s">
        <v>23</v>
      </c>
      <c r="E13" s="6">
        <v>10.72</v>
      </c>
      <c r="F13" s="5">
        <v>3</v>
      </c>
      <c r="G13" s="5">
        <v>2</v>
      </c>
      <c r="H13" s="6">
        <v>6.1</v>
      </c>
      <c r="I13" s="6">
        <v>7.24</v>
      </c>
      <c r="J13" s="6">
        <v>7.35</v>
      </c>
      <c r="K13" s="6" t="s">
        <v>19</v>
      </c>
      <c r="L13" s="6"/>
      <c r="M13" s="6"/>
      <c r="N13" s="6">
        <v>0.33</v>
      </c>
      <c r="O13" s="6">
        <v>79.849999999999994</v>
      </c>
      <c r="P13" s="6">
        <v>25.16</v>
      </c>
    </row>
    <row r="14" spans="1:16" s="2" customFormat="1" ht="21" customHeight="1">
      <c r="A14" s="23">
        <v>184</v>
      </c>
      <c r="B14" s="9">
        <v>124142.2</v>
      </c>
      <c r="C14" s="5" t="s">
        <v>92</v>
      </c>
      <c r="D14" s="5" t="s">
        <v>23</v>
      </c>
      <c r="E14" s="6">
        <v>7.09</v>
      </c>
      <c r="F14" s="5">
        <v>3</v>
      </c>
      <c r="G14" s="5">
        <v>2</v>
      </c>
      <c r="H14" s="6">
        <v>10.5</v>
      </c>
      <c r="I14" s="6">
        <v>7.54</v>
      </c>
      <c r="J14" s="6">
        <v>7.32</v>
      </c>
      <c r="K14" s="6" t="s">
        <v>19</v>
      </c>
      <c r="L14" s="6"/>
      <c r="M14" s="6"/>
      <c r="N14" s="6">
        <v>0.33</v>
      </c>
      <c r="O14" s="6">
        <v>0.54</v>
      </c>
      <c r="P14" s="6">
        <v>95.8</v>
      </c>
    </row>
    <row r="15" spans="1:16" s="2" customFormat="1" ht="21" customHeight="1">
      <c r="A15" s="23">
        <v>185</v>
      </c>
      <c r="B15" s="9">
        <v>124376</v>
      </c>
      <c r="C15" s="5" t="s">
        <v>93</v>
      </c>
      <c r="D15" s="5" t="s">
        <v>23</v>
      </c>
      <c r="E15" s="6">
        <v>6.78</v>
      </c>
      <c r="F15" s="5">
        <v>3</v>
      </c>
      <c r="G15" s="5">
        <v>2</v>
      </c>
      <c r="H15" s="6">
        <v>9.15</v>
      </c>
      <c r="I15" s="6">
        <v>7.38</v>
      </c>
      <c r="J15" s="6">
        <v>7.21</v>
      </c>
      <c r="K15" s="6" t="s">
        <v>19</v>
      </c>
      <c r="L15" s="6"/>
      <c r="M15" s="6"/>
      <c r="N15" s="6">
        <v>0.33</v>
      </c>
      <c r="O15" s="6">
        <v>42.32</v>
      </c>
      <c r="P15" s="6">
        <v>29.36</v>
      </c>
    </row>
  </sheetData>
  <mergeCells count="16">
    <mergeCell ref="A5:A6"/>
    <mergeCell ref="B1:P1"/>
    <mergeCell ref="B2:P2"/>
    <mergeCell ref="B3:P3"/>
    <mergeCell ref="B4:P4"/>
    <mergeCell ref="B5:B6"/>
    <mergeCell ref="C5:C6"/>
    <mergeCell ref="D5:D6"/>
    <mergeCell ref="E5:E6"/>
    <mergeCell ref="F5:F6"/>
    <mergeCell ref="G5:G6"/>
    <mergeCell ref="H5:H6"/>
    <mergeCell ref="I5:J5"/>
    <mergeCell ref="K5:K6"/>
    <mergeCell ref="L5:N5"/>
    <mergeCell ref="O5:P5"/>
  </mergeCells>
  <phoneticPr fontId="7"/>
  <pageMargins left="0.5" right="0.25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P34"/>
  <sheetViews>
    <sheetView topLeftCell="A4" workbookViewId="0">
      <selection activeCell="P34" sqref="B7:P34"/>
    </sheetView>
  </sheetViews>
  <sheetFormatPr defaultColWidth="9.125" defaultRowHeight="14.25"/>
  <cols>
    <col min="1" max="1" width="9.125" style="3"/>
    <col min="2" max="2" width="15.75" style="8" customWidth="1"/>
    <col min="3" max="3" width="12.25" style="3" customWidth="1"/>
    <col min="4" max="5" width="8.75" style="3" customWidth="1"/>
    <col min="6" max="7" width="7.25" style="3" customWidth="1"/>
    <col min="8" max="8" width="11.75" style="3" customWidth="1"/>
    <col min="9" max="16" width="8.375" style="3" customWidth="1"/>
    <col min="17" max="16384" width="9.125" style="4"/>
  </cols>
  <sheetData>
    <row r="1" spans="1:16" s="1" customFormat="1" ht="20.100000000000001" customHeight="1">
      <c r="A1" s="24"/>
      <c r="B1" s="26" t="s">
        <v>0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s="1" customFormat="1" ht="20.100000000000001" customHeight="1">
      <c r="A2" s="24"/>
      <c r="B2" s="26" t="s">
        <v>1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</row>
    <row r="3" spans="1:16" s="1" customFormat="1" ht="20.100000000000001" customHeight="1">
      <c r="A3" s="24"/>
      <c r="B3" s="27" t="s">
        <v>2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6" s="1" customFormat="1" ht="20.100000000000001" customHeight="1">
      <c r="A4" s="24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</row>
    <row r="5" spans="1:16" s="2" customFormat="1" ht="34.5" customHeight="1">
      <c r="A5" s="25" t="s">
        <v>337</v>
      </c>
      <c r="B5" s="36" t="s">
        <v>3</v>
      </c>
      <c r="C5" s="38" t="s">
        <v>4</v>
      </c>
      <c r="D5" s="36" t="s">
        <v>5</v>
      </c>
      <c r="E5" s="38" t="s">
        <v>6</v>
      </c>
      <c r="F5" s="38" t="s">
        <v>7</v>
      </c>
      <c r="G5" s="38" t="s">
        <v>8</v>
      </c>
      <c r="H5" s="38" t="s">
        <v>9</v>
      </c>
      <c r="I5" s="40" t="s">
        <v>10</v>
      </c>
      <c r="J5" s="41"/>
      <c r="K5" s="38" t="s">
        <v>13</v>
      </c>
      <c r="L5" s="40" t="s">
        <v>14</v>
      </c>
      <c r="M5" s="42"/>
      <c r="N5" s="41"/>
      <c r="O5" s="40" t="s">
        <v>18</v>
      </c>
      <c r="P5" s="41"/>
    </row>
    <row r="6" spans="1:16" s="2" customFormat="1" ht="24" customHeight="1">
      <c r="A6" s="25"/>
      <c r="B6" s="37"/>
      <c r="C6" s="39"/>
      <c r="D6" s="39"/>
      <c r="E6" s="39"/>
      <c r="F6" s="39"/>
      <c r="G6" s="39"/>
      <c r="H6" s="39"/>
      <c r="I6" s="5" t="s">
        <v>11</v>
      </c>
      <c r="J6" s="5" t="s">
        <v>12</v>
      </c>
      <c r="K6" s="39"/>
      <c r="L6" s="5" t="s">
        <v>15</v>
      </c>
      <c r="M6" s="5" t="s">
        <v>16</v>
      </c>
      <c r="N6" s="5" t="s">
        <v>17</v>
      </c>
      <c r="O6" s="5" t="s">
        <v>11</v>
      </c>
      <c r="P6" s="5" t="s">
        <v>12</v>
      </c>
    </row>
    <row r="7" spans="1:16" s="2" customFormat="1" ht="21" customHeight="1">
      <c r="A7" s="23">
        <v>186</v>
      </c>
      <c r="B7" s="9">
        <v>126029</v>
      </c>
      <c r="C7" s="5" t="s">
        <v>94</v>
      </c>
      <c r="D7" s="5" t="s">
        <v>20</v>
      </c>
      <c r="E7" s="6">
        <v>8.7899999999999991</v>
      </c>
      <c r="F7" s="5">
        <v>4</v>
      </c>
      <c r="G7" s="5">
        <v>1</v>
      </c>
      <c r="H7" s="6">
        <v>5.32</v>
      </c>
      <c r="I7" s="6">
        <v>5.22</v>
      </c>
      <c r="J7" s="6">
        <v>5.44</v>
      </c>
      <c r="K7" s="6" t="s">
        <v>19</v>
      </c>
      <c r="L7" s="6"/>
      <c r="M7" s="6"/>
      <c r="N7" s="6">
        <v>0.28999999999999998</v>
      </c>
      <c r="O7" s="6">
        <v>20.2</v>
      </c>
      <c r="P7" s="6">
        <v>20.2</v>
      </c>
    </row>
    <row r="8" spans="1:16" s="2" customFormat="1" ht="21" customHeight="1">
      <c r="A8" s="23">
        <v>187</v>
      </c>
      <c r="B8" s="9">
        <v>126256.8</v>
      </c>
      <c r="C8" s="5" t="s">
        <v>95</v>
      </c>
      <c r="D8" s="5" t="s">
        <v>23</v>
      </c>
      <c r="E8" s="6">
        <v>8.14</v>
      </c>
      <c r="F8" s="5">
        <v>3</v>
      </c>
      <c r="G8" s="5"/>
      <c r="H8" s="6">
        <v>7.81</v>
      </c>
      <c r="I8" s="6">
        <v>8.1</v>
      </c>
      <c r="J8" s="6">
        <v>8.17</v>
      </c>
      <c r="K8" s="6" t="s">
        <v>19</v>
      </c>
      <c r="L8" s="6"/>
      <c r="M8" s="6"/>
      <c r="N8" s="6">
        <v>0.3</v>
      </c>
      <c r="O8" s="6">
        <v>60</v>
      </c>
      <c r="P8" s="6">
        <v>37.200000000000003</v>
      </c>
    </row>
    <row r="9" spans="1:16" s="2" customFormat="1" ht="21" customHeight="1">
      <c r="A9" s="23">
        <v>188</v>
      </c>
      <c r="B9" s="9">
        <v>126339</v>
      </c>
      <c r="C9" s="5" t="s">
        <v>96</v>
      </c>
      <c r="D9" s="5" t="s">
        <v>20</v>
      </c>
      <c r="E9" s="6">
        <v>9.33</v>
      </c>
      <c r="F9" s="5">
        <v>4</v>
      </c>
      <c r="G9" s="5">
        <v>1</v>
      </c>
      <c r="H9" s="6">
        <v>4.8</v>
      </c>
      <c r="I9" s="6">
        <v>5.27</v>
      </c>
      <c r="J9" s="6">
        <v>5.4</v>
      </c>
      <c r="K9" s="6" t="s">
        <v>19</v>
      </c>
      <c r="L9" s="6"/>
      <c r="M9" s="6"/>
      <c r="N9" s="6">
        <v>0.3</v>
      </c>
      <c r="O9" s="6">
        <v>23.5</v>
      </c>
      <c r="P9" s="6">
        <v>25.25</v>
      </c>
    </row>
    <row r="10" spans="1:16" s="2" customFormat="1" ht="21" customHeight="1">
      <c r="A10" s="23">
        <v>189</v>
      </c>
      <c r="B10" s="9">
        <v>126611</v>
      </c>
      <c r="C10" s="5" t="s">
        <v>97</v>
      </c>
      <c r="D10" s="5" t="s">
        <v>98</v>
      </c>
      <c r="E10" s="6">
        <v>8.3000000000000007</v>
      </c>
      <c r="F10" s="5">
        <v>1</v>
      </c>
      <c r="G10" s="5"/>
      <c r="H10" s="6">
        <v>4.5</v>
      </c>
      <c r="I10" s="6">
        <v>5.35</v>
      </c>
      <c r="J10" s="6">
        <v>5.44</v>
      </c>
      <c r="K10" s="6" t="s">
        <v>19</v>
      </c>
      <c r="L10" s="6">
        <v>0.27</v>
      </c>
      <c r="M10" s="6">
        <v>0.28000000000000003</v>
      </c>
      <c r="N10" s="6"/>
      <c r="O10" s="6">
        <v>6.4</v>
      </c>
      <c r="P10" s="6">
        <v>23</v>
      </c>
    </row>
    <row r="11" spans="1:16" s="2" customFormat="1" ht="21" customHeight="1">
      <c r="A11" s="23">
        <v>190</v>
      </c>
      <c r="B11" s="9">
        <v>127766.5</v>
      </c>
      <c r="C11" s="5" t="s">
        <v>99</v>
      </c>
      <c r="D11" s="5" t="s">
        <v>20</v>
      </c>
      <c r="E11" s="6">
        <v>7.07</v>
      </c>
      <c r="F11" s="5">
        <v>4</v>
      </c>
      <c r="G11" s="5">
        <v>1</v>
      </c>
      <c r="H11" s="6">
        <v>6.9</v>
      </c>
      <c r="I11" s="6">
        <v>7.03</v>
      </c>
      <c r="J11" s="6">
        <v>7.1</v>
      </c>
      <c r="K11" s="6" t="s">
        <v>19</v>
      </c>
      <c r="L11" s="6"/>
      <c r="M11" s="6"/>
      <c r="N11" s="6">
        <v>0.3</v>
      </c>
      <c r="O11" s="6">
        <v>7.4</v>
      </c>
      <c r="P11" s="6">
        <v>34.299999999999997</v>
      </c>
    </row>
    <row r="12" spans="1:16" s="2" customFormat="1" ht="21" customHeight="1">
      <c r="A12" s="23">
        <v>191</v>
      </c>
      <c r="B12" s="9">
        <v>127961.5</v>
      </c>
      <c r="C12" s="5" t="s">
        <v>100</v>
      </c>
      <c r="D12" s="5" t="s">
        <v>20</v>
      </c>
      <c r="E12" s="6">
        <v>11.88</v>
      </c>
      <c r="F12" s="5">
        <v>3</v>
      </c>
      <c r="G12" s="5"/>
      <c r="H12" s="6">
        <v>5.22</v>
      </c>
      <c r="I12" s="6">
        <v>5.8</v>
      </c>
      <c r="J12" s="6">
        <v>5.87</v>
      </c>
      <c r="K12" s="6" t="s">
        <v>19</v>
      </c>
      <c r="L12" s="6"/>
      <c r="M12" s="6"/>
      <c r="N12" s="6">
        <v>0.3</v>
      </c>
      <c r="O12" s="6">
        <v>20</v>
      </c>
      <c r="P12" s="6">
        <v>31</v>
      </c>
    </row>
    <row r="13" spans="1:16" s="2" customFormat="1" ht="21" customHeight="1">
      <c r="A13" s="23">
        <v>192</v>
      </c>
      <c r="B13" s="9">
        <v>128207</v>
      </c>
      <c r="C13" s="5" t="s">
        <v>101</v>
      </c>
      <c r="D13" s="5" t="s">
        <v>102</v>
      </c>
      <c r="E13" s="6">
        <v>14.32</v>
      </c>
      <c r="F13" s="5">
        <v>4</v>
      </c>
      <c r="G13" s="5">
        <v>1</v>
      </c>
      <c r="H13" s="6">
        <v>6.87</v>
      </c>
      <c r="I13" s="6">
        <v>7.1</v>
      </c>
      <c r="J13" s="6">
        <v>7.2</v>
      </c>
      <c r="K13" s="6" t="s">
        <v>19</v>
      </c>
      <c r="L13" s="6">
        <v>0.28000000000000003</v>
      </c>
      <c r="M13" s="6">
        <v>0.28000000000000003</v>
      </c>
      <c r="N13" s="6"/>
      <c r="O13" s="6">
        <v>26.17</v>
      </c>
      <c r="P13" s="6">
        <v>8.5</v>
      </c>
    </row>
    <row r="14" spans="1:16" s="2" customFormat="1" ht="21" customHeight="1">
      <c r="A14" s="23">
        <v>193</v>
      </c>
      <c r="B14" s="9">
        <v>128212.5</v>
      </c>
      <c r="C14" s="5" t="s">
        <v>101</v>
      </c>
      <c r="D14" s="5" t="s">
        <v>20</v>
      </c>
      <c r="E14" s="6">
        <v>14.06</v>
      </c>
      <c r="F14" s="5">
        <v>2</v>
      </c>
      <c r="G14" s="5"/>
      <c r="H14" s="6">
        <v>4.92</v>
      </c>
      <c r="I14" s="6">
        <v>5.81</v>
      </c>
      <c r="J14" s="6">
        <v>5.87</v>
      </c>
      <c r="K14" s="6" t="s">
        <v>19</v>
      </c>
      <c r="L14" s="6"/>
      <c r="M14" s="6"/>
      <c r="N14" s="6">
        <v>0.3</v>
      </c>
      <c r="O14" s="6">
        <v>8.5</v>
      </c>
      <c r="P14" s="6">
        <v>1.8</v>
      </c>
    </row>
    <row r="15" spans="1:16" s="2" customFormat="1" ht="21" customHeight="1">
      <c r="A15" s="23">
        <v>194</v>
      </c>
      <c r="B15" s="9">
        <v>128412</v>
      </c>
      <c r="C15" s="5" t="s">
        <v>103</v>
      </c>
      <c r="D15" s="5" t="s">
        <v>23</v>
      </c>
      <c r="E15" s="6">
        <v>12.66</v>
      </c>
      <c r="F15" s="5">
        <v>3</v>
      </c>
      <c r="G15" s="5"/>
      <c r="H15" s="6">
        <v>9.1</v>
      </c>
      <c r="I15" s="6">
        <v>10.6</v>
      </c>
      <c r="J15" s="6">
        <v>10.71</v>
      </c>
      <c r="K15" s="6" t="s">
        <v>19</v>
      </c>
      <c r="L15" s="6"/>
      <c r="M15" s="6"/>
      <c r="N15" s="6">
        <v>0.31</v>
      </c>
      <c r="O15" s="6">
        <v>15.6</v>
      </c>
      <c r="P15" s="6"/>
    </row>
    <row r="16" spans="1:16" s="2" customFormat="1" ht="21" customHeight="1">
      <c r="A16" s="23">
        <v>195</v>
      </c>
      <c r="B16" s="9">
        <v>129452.5</v>
      </c>
      <c r="C16" s="5" t="s">
        <v>104</v>
      </c>
      <c r="D16" s="5" t="s">
        <v>63</v>
      </c>
      <c r="E16" s="6">
        <v>8.5399999999999991</v>
      </c>
      <c r="F16" s="5">
        <v>3</v>
      </c>
      <c r="G16" s="5"/>
      <c r="H16" s="6">
        <v>4.7</v>
      </c>
      <c r="I16" s="6">
        <v>6.25</v>
      </c>
      <c r="J16" s="6">
        <v>6.33</v>
      </c>
      <c r="K16" s="6" t="s">
        <v>19</v>
      </c>
      <c r="L16" s="6"/>
      <c r="M16" s="6"/>
      <c r="N16" s="6">
        <v>0.31</v>
      </c>
      <c r="O16" s="6">
        <v>60.7</v>
      </c>
      <c r="P16" s="6">
        <v>20.2</v>
      </c>
    </row>
    <row r="17" spans="1:16" s="2" customFormat="1" ht="21" customHeight="1">
      <c r="A17" s="23">
        <v>196</v>
      </c>
      <c r="B17" s="9">
        <v>129740.3</v>
      </c>
      <c r="C17" s="5" t="s">
        <v>105</v>
      </c>
      <c r="D17" s="5" t="s">
        <v>37</v>
      </c>
      <c r="E17" s="6">
        <v>6.83</v>
      </c>
      <c r="F17" s="5">
        <v>3</v>
      </c>
      <c r="G17" s="5"/>
      <c r="H17" s="6">
        <v>8.8000000000000007</v>
      </c>
      <c r="I17" s="6">
        <v>10.9</v>
      </c>
      <c r="J17" s="6">
        <v>11.03</v>
      </c>
      <c r="K17" s="6" t="s">
        <v>19</v>
      </c>
      <c r="L17" s="6"/>
      <c r="M17" s="6"/>
      <c r="N17" s="6">
        <v>0.31</v>
      </c>
      <c r="O17" s="6">
        <v>8.6999999999999993</v>
      </c>
      <c r="P17" s="6">
        <v>46.5</v>
      </c>
    </row>
    <row r="18" spans="1:16" s="2" customFormat="1" ht="21" customHeight="1">
      <c r="A18" s="23">
        <v>197</v>
      </c>
      <c r="B18" s="9">
        <v>129874</v>
      </c>
      <c r="C18" s="5" t="s">
        <v>106</v>
      </c>
      <c r="D18" s="5" t="s">
        <v>37</v>
      </c>
      <c r="E18" s="6">
        <v>6.66</v>
      </c>
      <c r="F18" s="5">
        <v>3</v>
      </c>
      <c r="G18" s="5"/>
      <c r="H18" s="6">
        <v>7.42</v>
      </c>
      <c r="I18" s="6">
        <v>8.01</v>
      </c>
      <c r="J18" s="6">
        <v>8.14</v>
      </c>
      <c r="K18" s="6" t="s">
        <v>19</v>
      </c>
      <c r="L18" s="6"/>
      <c r="M18" s="6"/>
      <c r="N18" s="6">
        <v>0.31</v>
      </c>
      <c r="O18" s="6">
        <v>7</v>
      </c>
      <c r="P18" s="6">
        <v>5.65</v>
      </c>
    </row>
    <row r="19" spans="1:16" s="2" customFormat="1" ht="21" customHeight="1">
      <c r="A19" s="23">
        <v>198</v>
      </c>
      <c r="B19" s="9">
        <v>130532.4</v>
      </c>
      <c r="C19" s="5" t="s">
        <v>107</v>
      </c>
      <c r="D19" s="5" t="s">
        <v>37</v>
      </c>
      <c r="E19" s="6">
        <v>6.8</v>
      </c>
      <c r="F19" s="5">
        <v>3</v>
      </c>
      <c r="G19" s="5"/>
      <c r="H19" s="6">
        <v>9.32</v>
      </c>
      <c r="I19" s="6">
        <v>9.8699999999999992</v>
      </c>
      <c r="J19" s="6">
        <v>10.02</v>
      </c>
      <c r="K19" s="6" t="s">
        <v>19</v>
      </c>
      <c r="L19" s="6"/>
      <c r="M19" s="6"/>
      <c r="N19" s="6">
        <v>0.32</v>
      </c>
      <c r="O19" s="6"/>
      <c r="P19" s="6">
        <v>6.16</v>
      </c>
    </row>
    <row r="20" spans="1:16" s="2" customFormat="1" ht="21" customHeight="1">
      <c r="A20" s="23">
        <v>199</v>
      </c>
      <c r="B20" s="9">
        <v>131794.14000000001</v>
      </c>
      <c r="C20" s="5" t="s">
        <v>108</v>
      </c>
      <c r="D20" s="5" t="s">
        <v>20</v>
      </c>
      <c r="E20" s="6">
        <v>7.73</v>
      </c>
      <c r="F20" s="5">
        <v>4</v>
      </c>
      <c r="G20" s="5">
        <v>1</v>
      </c>
      <c r="H20" s="6">
        <v>6.8</v>
      </c>
      <c r="I20" s="6">
        <v>6.93</v>
      </c>
      <c r="J20" s="6">
        <v>7.01</v>
      </c>
      <c r="K20" s="6" t="s">
        <v>19</v>
      </c>
      <c r="L20" s="6"/>
      <c r="M20" s="6"/>
      <c r="N20" s="6">
        <v>0.28999999999999998</v>
      </c>
      <c r="O20" s="6">
        <v>7.85</v>
      </c>
      <c r="P20" s="6">
        <v>1</v>
      </c>
    </row>
    <row r="21" spans="1:16" s="2" customFormat="1" ht="21" customHeight="1">
      <c r="A21" s="23">
        <v>200</v>
      </c>
      <c r="B21" s="9">
        <v>131896</v>
      </c>
      <c r="C21" s="5" t="s">
        <v>109</v>
      </c>
      <c r="D21" s="5" t="s">
        <v>20</v>
      </c>
      <c r="E21" s="6">
        <v>8.9700000000000006</v>
      </c>
      <c r="F21" s="5">
        <v>4</v>
      </c>
      <c r="G21" s="5">
        <v>1</v>
      </c>
      <c r="H21" s="6">
        <v>7.6</v>
      </c>
      <c r="I21" s="6">
        <v>7.7</v>
      </c>
      <c r="J21" s="6">
        <v>7.81</v>
      </c>
      <c r="K21" s="6" t="s">
        <v>19</v>
      </c>
      <c r="L21" s="6"/>
      <c r="M21" s="6"/>
      <c r="N21" s="6">
        <v>0.28999999999999998</v>
      </c>
      <c r="O21" s="6">
        <v>5.3</v>
      </c>
      <c r="P21" s="6">
        <v>1.9</v>
      </c>
    </row>
    <row r="22" spans="1:16" s="2" customFormat="1" ht="21" customHeight="1">
      <c r="A22" s="23">
        <v>201</v>
      </c>
      <c r="B22" s="9">
        <v>132043.70000000001</v>
      </c>
      <c r="C22" s="5" t="s">
        <v>110</v>
      </c>
      <c r="D22" s="5" t="s">
        <v>20</v>
      </c>
      <c r="E22" s="6">
        <v>7.78</v>
      </c>
      <c r="F22" s="5">
        <v>4</v>
      </c>
      <c r="G22" s="5">
        <v>1</v>
      </c>
      <c r="H22" s="6">
        <v>6.6</v>
      </c>
      <c r="I22" s="6">
        <v>6.65</v>
      </c>
      <c r="J22" s="6">
        <v>6.72</v>
      </c>
      <c r="K22" s="6" t="s">
        <v>19</v>
      </c>
      <c r="L22" s="6"/>
      <c r="M22" s="6"/>
      <c r="N22" s="6">
        <v>0.28999999999999998</v>
      </c>
      <c r="O22" s="6">
        <v>0.9</v>
      </c>
      <c r="P22" s="6">
        <v>3.9</v>
      </c>
    </row>
    <row r="23" spans="1:16" s="2" customFormat="1" ht="21" customHeight="1">
      <c r="A23" s="23">
        <v>202</v>
      </c>
      <c r="B23" s="9">
        <v>133323.70000000001</v>
      </c>
      <c r="C23" s="5" t="s">
        <v>111</v>
      </c>
      <c r="D23" s="5" t="s">
        <v>63</v>
      </c>
      <c r="E23" s="6">
        <v>5.16</v>
      </c>
      <c r="F23" s="5">
        <v>3</v>
      </c>
      <c r="G23" s="5"/>
      <c r="H23" s="6">
        <v>8.5</v>
      </c>
      <c r="I23" s="6">
        <v>8.5500000000000007</v>
      </c>
      <c r="J23" s="6">
        <v>8.67</v>
      </c>
      <c r="K23" s="6" t="s">
        <v>19</v>
      </c>
      <c r="L23" s="6"/>
      <c r="M23" s="6"/>
      <c r="N23" s="6">
        <v>0.31</v>
      </c>
      <c r="O23" s="6">
        <v>45.87</v>
      </c>
      <c r="P23" s="6">
        <v>13.38</v>
      </c>
    </row>
    <row r="24" spans="1:16" s="2" customFormat="1" ht="21" customHeight="1">
      <c r="A24" s="23">
        <v>203</v>
      </c>
      <c r="B24" s="9">
        <v>133908.29999999999</v>
      </c>
      <c r="C24" s="5" t="s">
        <v>112</v>
      </c>
      <c r="D24" s="5" t="s">
        <v>113</v>
      </c>
      <c r="E24" s="6">
        <v>5.97</v>
      </c>
      <c r="F24" s="5">
        <v>2</v>
      </c>
      <c r="G24" s="5"/>
      <c r="H24" s="6">
        <v>5.4</v>
      </c>
      <c r="I24" s="6">
        <v>6.1</v>
      </c>
      <c r="J24" s="6">
        <v>6</v>
      </c>
      <c r="K24" s="6" t="s">
        <v>19</v>
      </c>
      <c r="L24" s="6">
        <v>0.28000000000000003</v>
      </c>
      <c r="M24" s="6">
        <v>0.3</v>
      </c>
      <c r="N24" s="6"/>
      <c r="O24" s="6">
        <v>35.35</v>
      </c>
      <c r="P24" s="6">
        <v>35</v>
      </c>
    </row>
    <row r="25" spans="1:16" s="2" customFormat="1" ht="21" customHeight="1">
      <c r="A25" s="23">
        <v>204</v>
      </c>
      <c r="B25" s="9">
        <v>133912</v>
      </c>
      <c r="C25" s="5" t="s">
        <v>112</v>
      </c>
      <c r="D25" s="5" t="s">
        <v>20</v>
      </c>
      <c r="E25" s="6">
        <v>6.02</v>
      </c>
      <c r="F25" s="5">
        <v>4</v>
      </c>
      <c r="G25" s="5">
        <v>1</v>
      </c>
      <c r="H25" s="6">
        <v>6.7</v>
      </c>
      <c r="I25" s="6">
        <v>6.95</v>
      </c>
      <c r="J25" s="6">
        <v>7</v>
      </c>
      <c r="K25" s="6" t="s">
        <v>19</v>
      </c>
      <c r="L25" s="6"/>
      <c r="M25" s="6"/>
      <c r="N25" s="6">
        <v>0.3</v>
      </c>
      <c r="O25" s="6">
        <v>15.86</v>
      </c>
      <c r="P25" s="6">
        <v>14.5</v>
      </c>
    </row>
    <row r="26" spans="1:16" s="2" customFormat="1" ht="21" customHeight="1">
      <c r="A26" s="23">
        <v>205</v>
      </c>
      <c r="B26" s="9">
        <v>134934</v>
      </c>
      <c r="C26" s="5" t="s">
        <v>114</v>
      </c>
      <c r="D26" s="5" t="s">
        <v>98</v>
      </c>
      <c r="E26" s="6">
        <v>5.58</v>
      </c>
      <c r="F26" s="5">
        <v>12</v>
      </c>
      <c r="G26" s="5">
        <v>2</v>
      </c>
      <c r="H26" s="6">
        <v>5.6</v>
      </c>
      <c r="I26" s="6">
        <v>6.3</v>
      </c>
      <c r="J26" s="6">
        <v>6.35</v>
      </c>
      <c r="K26" s="6" t="s">
        <v>19</v>
      </c>
      <c r="L26" s="6">
        <v>0.27</v>
      </c>
      <c r="M26" s="6">
        <v>0.28000000000000003</v>
      </c>
      <c r="N26" s="6"/>
      <c r="O26" s="6">
        <v>15.9</v>
      </c>
      <c r="P26" s="6">
        <v>13.7</v>
      </c>
    </row>
    <row r="27" spans="1:16" s="2" customFormat="1" ht="21" customHeight="1">
      <c r="A27" s="23">
        <v>206</v>
      </c>
      <c r="B27" s="9">
        <v>135103.29999999999</v>
      </c>
      <c r="C27" s="5" t="s">
        <v>115</v>
      </c>
      <c r="D27" s="5" t="s">
        <v>20</v>
      </c>
      <c r="E27" s="6">
        <v>6.31</v>
      </c>
      <c r="F27" s="5">
        <v>4</v>
      </c>
      <c r="G27" s="5">
        <v>1</v>
      </c>
      <c r="H27" s="6">
        <v>7.3</v>
      </c>
      <c r="I27" s="6">
        <v>7.45</v>
      </c>
      <c r="J27" s="6">
        <v>7.47</v>
      </c>
      <c r="K27" s="6" t="s">
        <v>19</v>
      </c>
      <c r="L27" s="6"/>
      <c r="M27" s="6"/>
      <c r="N27" s="6">
        <v>0.28999999999999998</v>
      </c>
      <c r="O27" s="6">
        <v>4</v>
      </c>
      <c r="P27" s="6">
        <v>52</v>
      </c>
    </row>
    <row r="28" spans="1:16" s="2" customFormat="1" ht="21" customHeight="1">
      <c r="A28" s="23">
        <v>207</v>
      </c>
      <c r="B28" s="9">
        <v>135552</v>
      </c>
      <c r="C28" s="5" t="s">
        <v>116</v>
      </c>
      <c r="D28" s="5" t="s">
        <v>20</v>
      </c>
      <c r="E28" s="6">
        <v>5.59</v>
      </c>
      <c r="F28" s="5">
        <v>4</v>
      </c>
      <c r="G28" s="5">
        <v>1</v>
      </c>
      <c r="H28" s="6">
        <v>5.95</v>
      </c>
      <c r="I28" s="6">
        <v>6.11</v>
      </c>
      <c r="J28" s="6">
        <v>6.07</v>
      </c>
      <c r="K28" s="6" t="s">
        <v>19</v>
      </c>
      <c r="L28" s="6"/>
      <c r="M28" s="6"/>
      <c r="N28" s="6">
        <v>0.28999999999999998</v>
      </c>
      <c r="O28" s="6">
        <v>7.4</v>
      </c>
      <c r="P28" s="6">
        <v>50.2</v>
      </c>
    </row>
    <row r="29" spans="1:16" s="2" customFormat="1" ht="21" customHeight="1">
      <c r="A29" s="23">
        <v>208</v>
      </c>
      <c r="B29" s="9">
        <v>136894</v>
      </c>
      <c r="C29" s="5" t="s">
        <v>117</v>
      </c>
      <c r="D29" s="5" t="s">
        <v>20</v>
      </c>
      <c r="E29" s="6">
        <v>7.73</v>
      </c>
      <c r="F29" s="5">
        <v>4</v>
      </c>
      <c r="G29" s="5">
        <v>1</v>
      </c>
      <c r="H29" s="6">
        <v>4.0999999999999996</v>
      </c>
      <c r="I29" s="6">
        <v>6.35</v>
      </c>
      <c r="J29" s="6">
        <v>6.24</v>
      </c>
      <c r="K29" s="6" t="s">
        <v>19</v>
      </c>
      <c r="L29" s="6"/>
      <c r="M29" s="6"/>
      <c r="N29" s="6">
        <v>0.28999999999999998</v>
      </c>
      <c r="O29" s="6">
        <v>48</v>
      </c>
      <c r="P29" s="6">
        <v>12</v>
      </c>
    </row>
    <row r="30" spans="1:16" s="2" customFormat="1" ht="21" customHeight="1">
      <c r="A30" s="23">
        <v>209</v>
      </c>
      <c r="B30" s="9">
        <v>137692.32999999999</v>
      </c>
      <c r="C30" s="5" t="s">
        <v>118</v>
      </c>
      <c r="D30" s="5" t="s">
        <v>63</v>
      </c>
      <c r="E30" s="6">
        <v>4.24</v>
      </c>
      <c r="F30" s="5">
        <v>3</v>
      </c>
      <c r="G30" s="5"/>
      <c r="H30" s="6">
        <v>8.9499999999999993</v>
      </c>
      <c r="I30" s="6">
        <v>9.3000000000000007</v>
      </c>
      <c r="J30" s="6">
        <v>9.25</v>
      </c>
      <c r="K30" s="6" t="s">
        <v>19</v>
      </c>
      <c r="L30" s="6"/>
      <c r="M30" s="6"/>
      <c r="N30" s="6">
        <v>0.31</v>
      </c>
      <c r="O30" s="6">
        <v>51.3</v>
      </c>
      <c r="P30" s="6">
        <v>0.9</v>
      </c>
    </row>
    <row r="31" spans="1:16" s="2" customFormat="1" ht="21" customHeight="1">
      <c r="A31" s="23">
        <v>210</v>
      </c>
      <c r="B31" s="9">
        <v>138361.29999999999</v>
      </c>
      <c r="C31" s="5" t="s">
        <v>119</v>
      </c>
      <c r="D31" s="5" t="s">
        <v>63</v>
      </c>
      <c r="E31" s="6">
        <v>4.08</v>
      </c>
      <c r="F31" s="5">
        <v>3</v>
      </c>
      <c r="G31" s="5"/>
      <c r="H31" s="6">
        <v>9</v>
      </c>
      <c r="I31" s="6">
        <v>10.1</v>
      </c>
      <c r="J31" s="6">
        <v>10.15</v>
      </c>
      <c r="K31" s="6" t="s">
        <v>19</v>
      </c>
      <c r="L31" s="6"/>
      <c r="M31" s="6"/>
      <c r="N31" s="6">
        <v>0.3</v>
      </c>
      <c r="O31" s="6">
        <v>39.5</v>
      </c>
      <c r="P31" s="6">
        <v>33</v>
      </c>
    </row>
    <row r="32" spans="1:16" s="2" customFormat="1" ht="21" customHeight="1">
      <c r="A32" s="23">
        <v>211</v>
      </c>
      <c r="B32" s="9">
        <v>139118.20000000001</v>
      </c>
      <c r="C32" s="5" t="s">
        <v>120</v>
      </c>
      <c r="D32" s="5" t="s">
        <v>20</v>
      </c>
      <c r="E32" s="6">
        <v>3.29</v>
      </c>
      <c r="F32" s="5">
        <v>4</v>
      </c>
      <c r="G32" s="5">
        <v>1</v>
      </c>
      <c r="H32" s="6">
        <v>6</v>
      </c>
      <c r="I32" s="6">
        <v>6.13</v>
      </c>
      <c r="J32" s="6">
        <v>6</v>
      </c>
      <c r="K32" s="6" t="s">
        <v>19</v>
      </c>
      <c r="L32" s="6">
        <v>0.27</v>
      </c>
      <c r="M32" s="6">
        <v>0.26</v>
      </c>
      <c r="N32" s="6"/>
      <c r="O32" s="6">
        <v>3</v>
      </c>
      <c r="P32" s="6">
        <v>21</v>
      </c>
    </row>
    <row r="33" spans="1:16" s="2" customFormat="1" ht="21" customHeight="1">
      <c r="A33" s="23">
        <v>212</v>
      </c>
      <c r="B33" s="9">
        <v>139156.54999999999</v>
      </c>
      <c r="C33" s="5" t="s">
        <v>121</v>
      </c>
      <c r="D33" s="5" t="s">
        <v>20</v>
      </c>
      <c r="E33" s="6">
        <v>3.18</v>
      </c>
      <c r="F33" s="5">
        <v>4</v>
      </c>
      <c r="G33" s="5">
        <v>1</v>
      </c>
      <c r="H33" s="6">
        <v>6.45</v>
      </c>
      <c r="I33" s="6">
        <v>7.04</v>
      </c>
      <c r="J33" s="6">
        <v>6.95</v>
      </c>
      <c r="K33" s="6" t="s">
        <v>19</v>
      </c>
      <c r="L33" s="6"/>
      <c r="M33" s="6"/>
      <c r="N33" s="6">
        <v>0.28000000000000003</v>
      </c>
      <c r="O33" s="6">
        <v>19</v>
      </c>
      <c r="P33" s="6">
        <v>23</v>
      </c>
    </row>
    <row r="34" spans="1:16" s="2" customFormat="1" ht="21" customHeight="1">
      <c r="A34" s="23">
        <v>213</v>
      </c>
      <c r="B34" s="9">
        <v>139166.57</v>
      </c>
      <c r="C34" s="5" t="s">
        <v>121</v>
      </c>
      <c r="D34" s="5" t="s">
        <v>37</v>
      </c>
      <c r="E34" s="6">
        <v>3.23</v>
      </c>
      <c r="F34" s="5">
        <v>3</v>
      </c>
      <c r="G34" s="5"/>
      <c r="H34" s="6">
        <v>7.3</v>
      </c>
      <c r="I34" s="6">
        <v>8.32</v>
      </c>
      <c r="J34" s="6">
        <v>8.4700000000000006</v>
      </c>
      <c r="K34" s="6" t="s">
        <v>19</v>
      </c>
      <c r="L34" s="6"/>
      <c r="M34" s="6"/>
      <c r="N34" s="6">
        <v>0.3</v>
      </c>
      <c r="O34" s="6">
        <v>25</v>
      </c>
      <c r="P34" s="6">
        <v>48.24</v>
      </c>
    </row>
  </sheetData>
  <mergeCells count="16">
    <mergeCell ref="A5:A6"/>
    <mergeCell ref="B1:P1"/>
    <mergeCell ref="B2:P2"/>
    <mergeCell ref="B3:P3"/>
    <mergeCell ref="B4:P4"/>
    <mergeCell ref="B5:B6"/>
    <mergeCell ref="C5:C6"/>
    <mergeCell ref="D5:D6"/>
    <mergeCell ref="E5:E6"/>
    <mergeCell ref="F5:F6"/>
    <mergeCell ref="G5:G6"/>
    <mergeCell ref="H5:H6"/>
    <mergeCell ref="I5:J5"/>
    <mergeCell ref="K5:K6"/>
    <mergeCell ref="L5:N5"/>
    <mergeCell ref="O5:P5"/>
  </mergeCells>
  <phoneticPr fontId="7"/>
  <pageMargins left="0.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4</vt:i4>
      </vt:variant>
    </vt:vector>
  </HeadingPairs>
  <TitlesOfParts>
    <vt:vector size="12" baseType="lpstr">
      <vt:lpstr>Whole</vt:lpstr>
      <vt:lpstr>KM0-KM35</vt:lpstr>
      <vt:lpstr>KM35-KM52</vt:lpstr>
      <vt:lpstr>KM52-KM65</vt:lpstr>
      <vt:lpstr>KM65-KM81</vt:lpstr>
      <vt:lpstr>KM81-KM110</vt:lpstr>
      <vt:lpstr>KM110-KM126</vt:lpstr>
      <vt:lpstr>KM126-KM139.2</vt:lpstr>
      <vt:lpstr>'KM35-KM52'!Print_Titles</vt:lpstr>
      <vt:lpstr>'KM52-KM65'!Print_Titles</vt:lpstr>
      <vt:lpstr>'KM65-KM81'!Print_Titles</vt:lpstr>
      <vt:lpstr>'KM81-KM110'!Print_Titles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Ichizuru Ishimoto</cp:lastModifiedBy>
  <cp:lastPrinted>2011-12-08T03:48:28Z</cp:lastPrinted>
  <dcterms:created xsi:type="dcterms:W3CDTF">2011-12-06T04:46:29Z</dcterms:created>
  <dcterms:modified xsi:type="dcterms:W3CDTF">2011-12-23T09:13:10Z</dcterms:modified>
</cp:coreProperties>
</file>